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 xmlns:mc="http://schemas.openxmlformats.org/markup-compatibility/2006">
    <mc:Choice Requires="x15">
      <x15ac:absPath xmlns:x15ac="http://schemas.microsoft.com/office/spreadsheetml/2010/11/ac" url="R:\Rate &amp; Bill Tracker\Rate&amp;BillTracker08012023\"/>
    </mc:Choice>
  </mc:AlternateContent>
  <xr:revisionPtr revIDLastSave="0" documentId="11_0DD7FDF53A2701A0A4E514558D21A71A66F7E39E" xr6:coauthVersionLast="47" xr6:coauthVersionMax="47" xr10:uidLastSave="{00000000-0000-0000-0000-000000000000}"/>
  <bookViews>
    <workbookView xWindow="0" yWindow="0" windowWidth="27315" windowHeight="11520" firstSheet="1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20" l="1"/>
  <c r="L13" i="20"/>
  <c r="L12" i="20"/>
  <c r="L11" i="20"/>
  <c r="K14" i="20"/>
  <c r="K13" i="20"/>
  <c r="K12" i="20"/>
  <c r="K11" i="20"/>
  <c r="J14" i="20"/>
  <c r="J13" i="20"/>
  <c r="J12" i="20"/>
  <c r="J11" i="20"/>
  <c r="I14" i="20"/>
  <c r="I13" i="20"/>
  <c r="I12" i="20"/>
  <c r="I11" i="20"/>
  <c r="F14" i="20"/>
  <c r="F13" i="20"/>
  <c r="F12" i="20"/>
  <c r="F11" i="20"/>
  <c r="E14" i="20"/>
  <c r="E13" i="20"/>
  <c r="E12" i="20"/>
  <c r="E11" i="20"/>
  <c r="D14" i="20"/>
  <c r="D13" i="20"/>
  <c r="D12" i="20"/>
  <c r="D11" i="20"/>
  <c r="C14" i="20"/>
  <c r="C13" i="20"/>
  <c r="C12" i="20"/>
  <c r="C11" i="20"/>
  <c r="I9" i="20"/>
  <c r="C9" i="20"/>
  <c r="L14" i="19" l="1"/>
  <c r="L13" i="19"/>
  <c r="L12" i="19"/>
  <c r="L11" i="19"/>
  <c r="K14" i="19"/>
  <c r="K13" i="19"/>
  <c r="K12" i="19"/>
  <c r="K11" i="19"/>
  <c r="J14" i="19"/>
  <c r="J13" i="19"/>
  <c r="J12" i="19"/>
  <c r="J11" i="19"/>
  <c r="I14" i="19"/>
  <c r="I13" i="19"/>
  <c r="I12" i="19"/>
  <c r="I11" i="19"/>
  <c r="F14" i="19"/>
  <c r="F13" i="19"/>
  <c r="F12" i="19"/>
  <c r="F11" i="19"/>
  <c r="E14" i="19"/>
  <c r="E13" i="19"/>
  <c r="E12" i="19"/>
  <c r="E11" i="19"/>
  <c r="D14" i="19"/>
  <c r="D13" i="19"/>
  <c r="D12" i="19"/>
  <c r="D11" i="19"/>
  <c r="C14" i="19"/>
  <c r="C13" i="19"/>
  <c r="C12" i="19"/>
  <c r="C11" i="19"/>
  <c r="I9" i="19"/>
  <c r="C9" i="19"/>
  <c r="L14" i="18"/>
  <c r="L13" i="18"/>
  <c r="L12" i="18"/>
  <c r="L11" i="18"/>
  <c r="K14" i="18"/>
  <c r="K13" i="18"/>
  <c r="K12" i="18"/>
  <c r="K11" i="18"/>
  <c r="J14" i="18"/>
  <c r="J13" i="18"/>
  <c r="J12" i="18"/>
  <c r="J11" i="18"/>
  <c r="I14" i="18"/>
  <c r="I13" i="18"/>
  <c r="I12" i="18"/>
  <c r="I11" i="18"/>
  <c r="I9" i="18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N3" i="9"/>
  <c r="I9" i="17"/>
  <c r="C9" i="17"/>
  <c r="L14" i="17" l="1"/>
  <c r="L13" i="17"/>
  <c r="L12" i="17"/>
  <c r="L11" i="17"/>
  <c r="K14" i="17"/>
  <c r="K13" i="17"/>
  <c r="K12" i="17"/>
  <c r="K11" i="17"/>
  <c r="J14" i="17"/>
  <c r="J13" i="17"/>
  <c r="J12" i="17"/>
  <c r="J11" i="17"/>
  <c r="I14" i="17"/>
  <c r="I13" i="17"/>
  <c r="I12" i="17"/>
  <c r="I11" i="17"/>
  <c r="F14" i="17" l="1"/>
  <c r="F13" i="17"/>
  <c r="F12" i="17"/>
  <c r="F11" i="17"/>
  <c r="E14" i="17"/>
  <c r="E13" i="17"/>
  <c r="E12" i="17"/>
  <c r="E11" i="17"/>
  <c r="D14" i="17"/>
  <c r="D13" i="17"/>
  <c r="D12" i="17"/>
  <c r="D11" i="17"/>
  <c r="C14" i="17"/>
  <c r="C13" i="17"/>
  <c r="C12" i="17"/>
  <c r="C11" i="17"/>
  <c r="Q9" i="9" l="1"/>
  <c r="Q8" i="9"/>
  <c r="Q7" i="9"/>
  <c r="Q6" i="9"/>
  <c r="P9" i="9"/>
  <c r="P8" i="9"/>
  <c r="P7" i="9"/>
  <c r="P6" i="9"/>
  <c r="O9" i="9" l="1"/>
  <c r="O8" i="9"/>
  <c r="O7" i="9"/>
  <c r="O6" i="9"/>
  <c r="N9" i="9"/>
  <c r="N8" i="9"/>
  <c r="N7" i="9"/>
  <c r="N6" i="9"/>
  <c r="H3" i="9" l="1"/>
  <c r="K9" i="9"/>
  <c r="K8" i="9"/>
  <c r="K7" i="9"/>
  <c r="K6" i="9"/>
  <c r="J9" i="9"/>
  <c r="J8" i="9"/>
  <c r="J7" i="9"/>
  <c r="J6" i="9"/>
  <c r="L10" i="17" l="1"/>
  <c r="K10" i="17"/>
  <c r="J10" i="17"/>
  <c r="I10" i="17"/>
  <c r="F10" i="17"/>
  <c r="E10" i="17"/>
  <c r="D10" i="17"/>
  <c r="C10" i="17"/>
  <c r="K5" i="9"/>
  <c r="J5" i="9"/>
  <c r="I5" i="9"/>
  <c r="H5" i="9"/>
  <c r="P5" i="9"/>
  <c r="O5" i="9"/>
  <c r="I15" i="18" l="1"/>
  <c r="J15" i="20" l="1"/>
  <c r="K15" i="20"/>
  <c r="L15" i="20"/>
  <c r="I15" i="20"/>
  <c r="F15" i="20"/>
  <c r="E15" i="20"/>
  <c r="D15" i="20"/>
  <c r="C15" i="20"/>
  <c r="L16" i="20" l="1"/>
  <c r="K16" i="20"/>
  <c r="J16" i="20"/>
  <c r="F16" i="20"/>
  <c r="E16" i="20"/>
  <c r="D16" i="20"/>
  <c r="F10" i="20"/>
  <c r="E10" i="20"/>
  <c r="D10" i="20"/>
  <c r="C10" i="20"/>
  <c r="B9" i="20"/>
  <c r="F10" i="19"/>
  <c r="E10" i="19"/>
  <c r="D10" i="19"/>
  <c r="C10" i="19"/>
  <c r="B9" i="19"/>
  <c r="E7" i="9" l="1"/>
  <c r="D7" i="9"/>
  <c r="L15" i="18"/>
  <c r="F15" i="18"/>
  <c r="K15" i="18"/>
  <c r="C15" i="18"/>
  <c r="L10" i="20"/>
  <c r="K10" i="20"/>
  <c r="J10" i="20"/>
  <c r="I10" i="20"/>
  <c r="H9" i="20"/>
  <c r="L10" i="19"/>
  <c r="K10" i="19"/>
  <c r="J10" i="19"/>
  <c r="I10" i="19"/>
  <c r="H9" i="19"/>
  <c r="L10" i="18"/>
  <c r="K10" i="18"/>
  <c r="J10" i="18"/>
  <c r="I10" i="18"/>
  <c r="F10" i="18"/>
  <c r="E10" i="18"/>
  <c r="D10" i="18"/>
  <c r="C10" i="18"/>
  <c r="H9" i="18"/>
  <c r="B9" i="18"/>
  <c r="H9" i="17"/>
  <c r="D15" i="17"/>
  <c r="B9" i="17"/>
  <c r="J15" i="18" l="1"/>
  <c r="J16" i="18" s="1"/>
  <c r="E15" i="18"/>
  <c r="D15" i="18"/>
  <c r="L15" i="17"/>
  <c r="I15" i="17"/>
  <c r="I17" i="20"/>
  <c r="L17" i="18" a="1"/>
  <c r="I17" i="18"/>
  <c r="L15" i="19"/>
  <c r="J15" i="17"/>
  <c r="K15" i="17"/>
  <c r="C16" i="18"/>
  <c r="C17" i="18"/>
  <c r="K15" i="19"/>
  <c r="I15" i="19"/>
  <c r="J15" i="19"/>
  <c r="I16" i="18"/>
  <c r="E15" i="19"/>
  <c r="F15" i="17"/>
  <c r="C15" i="17"/>
  <c r="E15" i="17"/>
  <c r="J16" i="19" l="1"/>
  <c r="K16" i="19"/>
  <c r="L16" i="19"/>
  <c r="K17" i="18"/>
  <c r="J17" i="18"/>
  <c r="I16" i="17"/>
  <c r="L16" i="17"/>
  <c r="K16" i="17"/>
  <c r="J16" i="17"/>
  <c r="C16" i="17"/>
  <c r="F16" i="17"/>
  <c r="D16" i="17"/>
  <c r="E16" i="17"/>
  <c r="E16" i="18"/>
  <c r="K16" i="18"/>
  <c r="L16" i="18"/>
  <c r="D17" i="18"/>
  <c r="D16" i="18"/>
  <c r="F16" i="18"/>
  <c r="L17" i="18"/>
  <c r="E17" i="18"/>
  <c r="F17" i="18" a="1"/>
  <c r="F17" i="18" s="1"/>
  <c r="J17" i="17"/>
  <c r="I17" i="17"/>
  <c r="K17" i="17"/>
  <c r="J17" i="20"/>
  <c r="I16" i="20"/>
  <c r="L17" i="20" a="1"/>
  <c r="L17" i="20" s="1"/>
  <c r="K17" i="20"/>
  <c r="I17" i="19"/>
  <c r="I16" i="19"/>
  <c r="L17" i="19" a="1"/>
  <c r="L17" i="19" s="1"/>
  <c r="K17" i="19"/>
  <c r="L17" i="17" a="1"/>
  <c r="L17" i="17" s="1"/>
  <c r="F15" i="19"/>
  <c r="D15" i="19"/>
  <c r="C15" i="19"/>
  <c r="C17" i="17"/>
  <c r="F17" i="17" a="1"/>
  <c r="F17" i="17" s="1"/>
  <c r="J17" i="19"/>
  <c r="D17" i="17"/>
  <c r="E17" i="17"/>
  <c r="E16" i="19" l="1"/>
  <c r="D16" i="19"/>
  <c r="F16" i="19"/>
  <c r="F17" i="20" a="1"/>
  <c r="F17" i="20" s="1"/>
  <c r="C17" i="20"/>
  <c r="C16" i="20"/>
  <c r="E17" i="20"/>
  <c r="D17" i="20"/>
  <c r="F17" i="19" a="1"/>
  <c r="F17" i="19" s="1"/>
  <c r="C17" i="19"/>
  <c r="C16" i="19"/>
  <c r="E17" i="19"/>
  <c r="D17" i="19"/>
  <c r="M3" i="9" l="1"/>
  <c r="Q5" i="9"/>
  <c r="G3" i="9"/>
  <c r="J10" i="9" l="1"/>
  <c r="D6" i="9"/>
  <c r="N10" i="9"/>
  <c r="N12" i="9" s="1"/>
  <c r="E6" i="9"/>
  <c r="K10" i="9"/>
  <c r="E8" i="9"/>
  <c r="O10" i="9"/>
  <c r="P10" i="9"/>
  <c r="Q10" i="9"/>
  <c r="D8" i="9"/>
  <c r="D9" i="9"/>
  <c r="E9" i="9"/>
  <c r="N13" i="9" l="1"/>
  <c r="O12" i="9" s="1"/>
  <c r="E10" i="9"/>
  <c r="D10" i="9"/>
  <c r="N14" i="9" l="1"/>
  <c r="O13" i="9"/>
  <c r="P12" i="9" s="1"/>
  <c r="O14" i="9" l="1"/>
  <c r="P13" i="9"/>
  <c r="B3" i="9"/>
  <c r="P14" i="9" l="1"/>
  <c r="Q12" i="9"/>
  <c r="Q13" i="9"/>
  <c r="Q14" i="9" s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A3" i="9"/>
  <c r="N5" i="9"/>
  <c r="I8" i="9" l="1"/>
  <c r="C8" i="9" s="1"/>
  <c r="H8" i="9"/>
  <c r="B8" i="9" s="1"/>
  <c r="I7" i="9" l="1"/>
  <c r="C7" i="9" s="1"/>
  <c r="I6" i="9"/>
  <c r="I9" i="9"/>
  <c r="C9" i="9" s="1"/>
  <c r="H9" i="9"/>
  <c r="B9" i="9" s="1"/>
  <c r="H6" i="9"/>
  <c r="H7" i="9"/>
  <c r="B7" i="9" s="1"/>
  <c r="I10" i="9" l="1"/>
  <c r="C6" i="9"/>
  <c r="C10" i="9" s="1"/>
  <c r="H10" i="9"/>
  <c r="B6" i="9"/>
  <c r="B10" i="9" s="1"/>
  <c r="B12" i="9" l="1"/>
  <c r="B13" i="9"/>
  <c r="H13" i="9"/>
  <c r="H12" i="9"/>
  <c r="I12" i="9" l="1"/>
  <c r="H14" i="9"/>
  <c r="I13" i="9"/>
  <c r="C13" i="9"/>
  <c r="C12" i="9"/>
  <c r="B14" i="9"/>
  <c r="D12" i="9" l="1"/>
  <c r="C14" i="9"/>
  <c r="D13" i="9"/>
  <c r="J13" i="9"/>
  <c r="I14" i="9"/>
  <c r="J12" i="9"/>
  <c r="J14" i="9" l="1"/>
  <c r="K12" i="9"/>
  <c r="K13" i="9"/>
  <c r="K14" i="9" s="1"/>
  <c r="E12" i="9"/>
  <c r="E13" i="9"/>
  <c r="E14" i="9" s="1"/>
  <c r="D1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<sst xmlns="http://schemas.openxmlformats.org/spreadsheetml/2006/main" count="409" uniqueCount="66">
  <si>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</si>
  <si>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</si>
  <si>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</si>
  <si>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</si>
  <si>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</si>
  <si>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 xml:space="preserve">1. Find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</si>
  <si>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</si>
  <si>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</si>
  <si>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</si>
  <si>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</si>
  <si>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</si>
  <si>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</si>
  <si>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</si>
  <si>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</si>
  <si>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</si>
  <si>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</si>
  <si>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</si>
  <si>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</si>
  <si>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A.22-01-003</t>
  </si>
  <si>
    <t>2022 GRC - Test Year 2023/2024</t>
  </si>
  <si>
    <t>B</t>
  </si>
  <si>
    <t>A.23-05-001</t>
  </si>
  <si>
    <t>Cost of Capital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</si>
  <si>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</si>
  <si>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</si>
  <si>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</si>
  <si>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</si>
  <si>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</si>
  <si>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</si>
  <si>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None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</si>
  <si>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</si>
  <si>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</si>
  <si>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</si>
  <si>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</si>
  <si>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</si>
  <si>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</si>
  <si>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</si>
  <si>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</si>
  <si>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</si>
  <si>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</si>
  <si>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</si>
  <si>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>Current Auth February 2025</t>
  </si>
  <si>
    <t>Current Auth January 2022</t>
  </si>
  <si>
    <t xml:space="preserve">Incremental Revenue </t>
  </si>
  <si>
    <t>Sub-Total</t>
  </si>
  <si>
    <t>Total Projected Annual Rev Req't</t>
  </si>
  <si>
    <t>Yr. over Yr. % Increase/(Decrease)</t>
  </si>
  <si>
    <t>L.A. DIVISION</t>
  </si>
  <si>
    <t>FONTANA DIVISION</t>
  </si>
  <si>
    <t>Existing</t>
  </si>
  <si>
    <t>New</t>
  </si>
  <si>
    <t>Pending</t>
  </si>
  <si>
    <t>Anticipated</t>
  </si>
  <si>
    <t>% Increase/(Decrease) from Adopted Rev Req't</t>
  </si>
  <si>
    <t>SAN GABRIEL VALLEY WATER COMPANY</t>
  </si>
  <si>
    <t>SUMMARY SHEET FOR ALL RATEMAKING AREAS</t>
  </si>
  <si>
    <t>Scenario</t>
  </si>
  <si>
    <t>Total Bill</t>
  </si>
  <si>
    <t>CAP/NON-CAP</t>
  </si>
  <si>
    <t>Non-CAP</t>
  </si>
  <si>
    <t>Usage Level</t>
  </si>
  <si>
    <t>Average</t>
  </si>
  <si>
    <t>Annual</t>
  </si>
  <si>
    <t>Total</t>
  </si>
  <si>
    <t>CAP</t>
  </si>
  <si>
    <t>Essential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</si>
</sst>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167" fontId="0" fillId="0" borderId="0" xfId="2" applyNumberFormat="1" applyFont="1"/>
    <xf numFmtId="43" fontId="0" fillId="0" borderId="0" xfId="0" applyNumberFormat="1"/>
    <xf numFmtId="10" fontId="0" fillId="0" borderId="0" xfId="1" applyNumberFormat="1" applyFont="1"/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5" fontId="0" fillId="0" borderId="0" xfId="2" applyNumberFormat="1" applyFont="1"/>
    <xf numFmtId="9" fontId="0" fillId="0" borderId="0" xfId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LA%20Division%20Rates%20Bill%20Calculator_TEMPLATE.xlsx?00647C7F" TargetMode="External"/><Relationship Id="rId1" Type="http://schemas.openxmlformats.org/officeDocument/2006/relationships/externalLinkPath" Target="file:///\\00647C7F\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Fontana%20Division%20Rates%20Bill%20Calculator_TEMPLATE.xlsx?00647C7F" TargetMode="External"/><Relationship Id="rId1" Type="http://schemas.openxmlformats.org/officeDocument/2006/relationships/externalLinkPath" Target="file:///\\00647C7F\Fontana%20Division%20Rates%20Bill%20Calculator_TEMPLAT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903.48</v>
          </cell>
          <cell r="H7">
            <v>752.40000000000009</v>
          </cell>
          <cell r="N7">
            <v>607.56000000000006</v>
          </cell>
          <cell r="T7">
            <v>472.32</v>
          </cell>
        </row>
        <row r="9">
          <cell r="B9">
            <v>33.599999999999994</v>
          </cell>
          <cell r="C9">
            <v>30.240000000000002</v>
          </cell>
          <cell r="D9">
            <v>0</v>
          </cell>
          <cell r="E9">
            <v>0</v>
          </cell>
          <cell r="H9">
            <v>33.599999999999994</v>
          </cell>
          <cell r="I9">
            <v>31.200000000000003</v>
          </cell>
          <cell r="J9">
            <v>0</v>
          </cell>
          <cell r="K9">
            <v>0</v>
          </cell>
          <cell r="N9">
            <v>22.799999999999997</v>
          </cell>
          <cell r="O9">
            <v>14.16</v>
          </cell>
          <cell r="P9">
            <v>0</v>
          </cell>
          <cell r="Q9">
            <v>0</v>
          </cell>
          <cell r="T9">
            <v>22.799999999999997</v>
          </cell>
          <cell r="U9">
            <v>15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25.44</v>
          </cell>
          <cell r="E10">
            <v>0</v>
          </cell>
          <cell r="H10">
            <v>0</v>
          </cell>
          <cell r="I10">
            <v>0</v>
          </cell>
          <cell r="J10">
            <v>25.08</v>
          </cell>
          <cell r="K10">
            <v>0</v>
          </cell>
          <cell r="N10">
            <v>0</v>
          </cell>
          <cell r="O10">
            <v>0</v>
          </cell>
          <cell r="P10">
            <v>16.799999999999997</v>
          </cell>
          <cell r="Q10">
            <v>0</v>
          </cell>
          <cell r="T10">
            <v>0</v>
          </cell>
          <cell r="U10">
            <v>0</v>
          </cell>
          <cell r="V10">
            <v>16.200000000000003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43.79999999999999</v>
          </cell>
          <cell r="E11">
            <v>45.480000000000004</v>
          </cell>
          <cell r="H11">
            <v>0</v>
          </cell>
          <cell r="I11">
            <v>0</v>
          </cell>
          <cell r="J11">
            <v>25.199999999999989</v>
          </cell>
          <cell r="K11">
            <v>45.480000000000004</v>
          </cell>
          <cell r="N11">
            <v>0</v>
          </cell>
          <cell r="O11">
            <v>0</v>
          </cell>
          <cell r="P11">
            <v>2.759999999999998</v>
          </cell>
          <cell r="Q11">
            <v>30.119999999999997</v>
          </cell>
          <cell r="T11">
            <v>0</v>
          </cell>
          <cell r="U11">
            <v>0</v>
          </cell>
          <cell r="V11">
            <v>-9.6000000000000014</v>
          </cell>
          <cell r="W11">
            <v>26.28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4">
          <cell r="E4">
            <v>88034300</v>
          </cell>
        </row>
        <row r="6">
          <cell r="N6">
            <v>3010700</v>
          </cell>
          <cell r="O6">
            <v>3300702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2290000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2112598</v>
          </cell>
          <cell r="Q8">
            <v>3921500</v>
          </cell>
        </row>
        <row r="9">
          <cell r="N9">
            <v>0</v>
          </cell>
          <cell r="O9">
            <v>0</v>
          </cell>
          <cell r="P9">
            <v>0</v>
          </cell>
          <cell r="Q9">
            <v>0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1004.64</v>
          </cell>
          <cell r="H7">
            <v>841.56</v>
          </cell>
          <cell r="N7">
            <v>546.12</v>
          </cell>
          <cell r="T7">
            <v>409.20000000000005</v>
          </cell>
        </row>
        <row r="9">
          <cell r="B9">
            <v>23.28</v>
          </cell>
          <cell r="C9">
            <v>38.760000000000005</v>
          </cell>
          <cell r="D9">
            <v>0</v>
          </cell>
          <cell r="E9">
            <v>0</v>
          </cell>
          <cell r="H9">
            <v>23.28</v>
          </cell>
          <cell r="I9">
            <v>39.72</v>
          </cell>
          <cell r="J9">
            <v>0</v>
          </cell>
          <cell r="K9">
            <v>0</v>
          </cell>
          <cell r="N9">
            <v>12.96</v>
          </cell>
          <cell r="O9">
            <v>14.52</v>
          </cell>
          <cell r="P9">
            <v>0</v>
          </cell>
          <cell r="Q9">
            <v>0</v>
          </cell>
          <cell r="T9">
            <v>12.96</v>
          </cell>
          <cell r="U9">
            <v>15.36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23.88</v>
          </cell>
          <cell r="E10">
            <v>0</v>
          </cell>
          <cell r="H10">
            <v>0</v>
          </cell>
          <cell r="I10">
            <v>0</v>
          </cell>
          <cell r="J10">
            <v>23.04</v>
          </cell>
          <cell r="K10">
            <v>0</v>
          </cell>
          <cell r="N10">
            <v>0</v>
          </cell>
          <cell r="O10">
            <v>0</v>
          </cell>
          <cell r="P10">
            <v>12.24</v>
          </cell>
          <cell r="Q10">
            <v>0</v>
          </cell>
          <cell r="T10">
            <v>0</v>
          </cell>
          <cell r="U10">
            <v>0</v>
          </cell>
          <cell r="V10">
            <v>6.5520000000000005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90.11999999999999</v>
          </cell>
          <cell r="E11">
            <v>57.12</v>
          </cell>
          <cell r="H11">
            <v>0</v>
          </cell>
          <cell r="I11">
            <v>0</v>
          </cell>
          <cell r="J11">
            <v>55.2</v>
          </cell>
          <cell r="K11">
            <v>65.400000000000006</v>
          </cell>
          <cell r="N11">
            <v>0</v>
          </cell>
          <cell r="O11">
            <v>0</v>
          </cell>
          <cell r="P11">
            <v>36.840000000000003</v>
          </cell>
          <cell r="Q11">
            <v>25.799999999999997</v>
          </cell>
          <cell r="T11">
            <v>0</v>
          </cell>
          <cell r="U11">
            <v>0</v>
          </cell>
          <cell r="V11">
            <v>23.039999999999996</v>
          </cell>
          <cell r="W11">
            <v>25.56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4">
          <cell r="E4">
            <v>88317800</v>
          </cell>
        </row>
        <row r="5">
          <cell r="N5">
            <v>3298200</v>
          </cell>
          <cell r="O5">
            <v>3895136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2200000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-1286536</v>
          </cell>
          <cell r="Q7">
            <v>4671400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0</v>
          </cell>
        </row>
      </sheetData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/>
  <cols>
    <col min="9" max="9" width="11.28515625" customWidth="1"/>
  </cols>
  <sheetData>
    <row r="1" spans="1:1">
      <c r="A1" s="2" t="s">
        <v>0</v>
      </c>
    </row>
    <row r="3" spans="1:1">
      <c r="A3" s="2" t="s">
        <v>1</v>
      </c>
    </row>
    <row r="4" spans="1:1">
      <c r="A4" s="55" t="s">
        <v>2</v>
      </c>
    </row>
    <row r="5" spans="1:1">
      <c r="A5" s="55" t="s">
        <v>3</v>
      </c>
    </row>
    <row r="14" spans="1:1">
      <c r="A14" s="2" t="s">
        <v>4</v>
      </c>
    </row>
    <row r="15" spans="1:1">
      <c r="A15" s="55" t="s">
        <v>5</v>
      </c>
    </row>
    <row r="16" spans="1:1">
      <c r="A16" s="55" t="s">
        <v>6</v>
      </c>
    </row>
    <row r="17" spans="1:1">
      <c r="A17" s="55" t="s">
        <v>7</v>
      </c>
    </row>
    <row r="18" spans="1:1">
      <c r="A18" s="55" t="s">
        <v>8</v>
      </c>
    </row>
    <row r="19" spans="1:1">
      <c r="A19" s="55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4"/>
  <sheetViews>
    <sheetView tabSelected="1" zoomScale="130" zoomScaleNormal="130" workbookViewId="0">
      <selection activeCell="S31" sqref="S31"/>
    </sheetView>
  </sheetViews>
  <sheetFormatPr defaultRowHeight="1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</cols>
  <sheetData>
    <row r="1" spans="1:17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1"/>
    </row>
    <row r="2" spans="1:17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1" t="s">
        <v>11</v>
      </c>
    </row>
    <row r="3" spans="1:17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1" t="s">
        <v>12</v>
      </c>
    </row>
    <row r="4" spans="1:17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21" t="s">
        <v>13</v>
      </c>
    </row>
    <row r="5" spans="1:17">
      <c r="A5" s="55">
        <v>1</v>
      </c>
      <c r="B5" s="22" t="s">
        <v>14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23">
        <v>189856800</v>
      </c>
    </row>
    <row r="6" spans="1:17">
      <c r="A6" s="55"/>
      <c r="B6" s="24" t="s">
        <v>15</v>
      </c>
      <c r="C6" s="55" t="s">
        <v>16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3">
        <f>Q5*0.01</f>
        <v>1898568</v>
      </c>
    </row>
    <row r="7" spans="1:17">
      <c r="A7" s="55"/>
      <c r="B7" s="2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23"/>
    </row>
    <row r="8" spans="1:17">
      <c r="A8" s="55">
        <v>2</v>
      </c>
      <c r="B8" s="22" t="s">
        <v>17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7">
      <c r="A9" s="55"/>
      <c r="B9" s="25" t="s">
        <v>15</v>
      </c>
      <c r="C9" s="26" t="s">
        <v>18</v>
      </c>
      <c r="D9" s="26" t="s">
        <v>19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v>7199000</v>
      </c>
    </row>
    <row r="10" spans="1:17">
      <c r="A10" s="55"/>
      <c r="B10" s="29" t="s">
        <v>20</v>
      </c>
      <c r="C10" s="55" t="s">
        <v>21</v>
      </c>
      <c r="D10" s="55" t="s">
        <v>22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2">
        <v>4490000</v>
      </c>
    </row>
    <row r="11" spans="1:17">
      <c r="A11" s="55"/>
      <c r="B11" s="29" t="s">
        <v>23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7">
      <c r="A12" s="55"/>
      <c r="B12" s="29" t="s">
        <v>24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17">
      <c r="A13" s="55"/>
      <c r="B13" s="29" t="s">
        <v>25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>
      <c r="A14" s="55"/>
      <c r="B14" s="29" t="s">
        <v>26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6" spans="1:17">
      <c r="A16" s="55">
        <v>3</v>
      </c>
      <c r="B16" s="28" t="s">
        <v>27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9">
      <c r="A17" s="55"/>
      <c r="B17" s="29" t="s">
        <v>15</v>
      </c>
      <c r="C17" s="55" t="str">
        <f>C10</f>
        <v>A.23-05-001</v>
      </c>
      <c r="D17" s="55" t="str">
        <f>D10</f>
        <v>Cost of Capital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23">
        <f>Q10</f>
        <v>4490000</v>
      </c>
      <c r="R17" s="55"/>
      <c r="S17" s="55"/>
    </row>
    <row r="18" spans="1:19">
      <c r="A18" s="55"/>
      <c r="B18" s="29" t="s">
        <v>20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20" spans="1:19">
      <c r="A20" s="55">
        <v>4</v>
      </c>
      <c r="B20" s="55" t="s">
        <v>28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19">
      <c r="A21" s="55"/>
      <c r="B21" s="25" t="s">
        <v>15</v>
      </c>
      <c r="C21" s="26" t="s">
        <v>29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55"/>
      <c r="S21" s="55"/>
    </row>
    <row r="22" spans="1:19">
      <c r="A22" s="55"/>
      <c r="B22" s="25" t="s">
        <v>20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55"/>
      <c r="S22" s="55"/>
    </row>
    <row r="23" spans="1:19">
      <c r="A23" s="55"/>
      <c r="B23" s="25" t="s">
        <v>23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  <c r="R23" s="55"/>
      <c r="S23" s="55"/>
    </row>
    <row r="24" spans="1:19">
      <c r="A24" s="55"/>
      <c r="B24" s="25" t="s">
        <v>24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  <c r="R24" s="55"/>
      <c r="S24" s="55"/>
    </row>
    <row r="25" spans="1:19">
      <c r="A25" s="55"/>
      <c r="B25" s="29" t="s">
        <v>25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7" spans="1:19" ht="15" customHeight="1">
      <c r="A27" s="55">
        <v>5</v>
      </c>
      <c r="B27" s="60" t="s">
        <v>30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55"/>
      <c r="R27" s="55"/>
      <c r="S27" s="55"/>
    </row>
    <row r="28" spans="1:19">
      <c r="A28" s="55"/>
      <c r="B28" s="29" t="s">
        <v>15</v>
      </c>
      <c r="C28" s="29" t="s">
        <v>31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23">
        <v>182661000</v>
      </c>
      <c r="R28" s="55"/>
      <c r="S28" s="55"/>
    </row>
    <row r="29" spans="1:19">
      <c r="A29" s="55"/>
      <c r="B29" s="29" t="s">
        <v>20</v>
      </c>
      <c r="C29" s="29" t="s">
        <v>32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23">
        <v>189856838</v>
      </c>
      <c r="R29" s="55"/>
      <c r="S29" s="55"/>
    </row>
    <row r="30" spans="1:19">
      <c r="A30" s="55"/>
      <c r="B30" s="29" t="s">
        <v>23</v>
      </c>
      <c r="C30" s="29" t="s">
        <v>33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23">
        <v>195172900</v>
      </c>
      <c r="R30" s="55"/>
      <c r="S30" s="55"/>
    </row>
    <row r="31" spans="1:19">
      <c r="A31" s="55"/>
      <c r="B31" s="29" t="s">
        <v>24</v>
      </c>
      <c r="C31" s="29" t="s">
        <v>34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23">
        <v>203765800</v>
      </c>
      <c r="R31" s="55"/>
      <c r="S31" s="58"/>
    </row>
    <row r="32" spans="1:19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9"/>
    </row>
    <row r="33" spans="19:19">
      <c r="S33" s="53"/>
    </row>
    <row r="34" spans="19:19">
      <c r="S34" s="53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>
      <c r="A2" s="63" t="s">
        <v>35</v>
      </c>
      <c r="B2" s="63"/>
      <c r="C2" s="63"/>
      <c r="D2" s="63"/>
      <c r="E2" s="55"/>
      <c r="F2" s="63" t="s">
        <v>36</v>
      </c>
      <c r="G2" s="63"/>
      <c r="H2" s="63"/>
      <c r="I2" s="63"/>
      <c r="J2" s="55"/>
      <c r="K2" s="63" t="s">
        <v>37</v>
      </c>
      <c r="L2" s="63"/>
      <c r="M2" s="63"/>
      <c r="N2" s="63"/>
      <c r="O2" s="55"/>
      <c r="P2" s="63" t="s">
        <v>38</v>
      </c>
      <c r="Q2" s="63"/>
      <c r="R2" s="63"/>
      <c r="S2" s="63"/>
      <c r="T2" s="55"/>
      <c r="U2" s="63" t="s">
        <v>39</v>
      </c>
      <c r="V2" s="63"/>
      <c r="W2" s="63"/>
      <c r="X2" s="63"/>
      <c r="Y2" s="55"/>
      <c r="Z2" s="63" t="s">
        <v>40</v>
      </c>
      <c r="AA2" s="63"/>
      <c r="AB2" s="63"/>
      <c r="AC2" s="63"/>
      <c r="AD2" s="55"/>
      <c r="AE2" s="63" t="s">
        <v>40</v>
      </c>
      <c r="AF2" s="63"/>
      <c r="AG2" s="63"/>
      <c r="AH2" s="63"/>
      <c r="AI2" s="55"/>
      <c r="AJ2" s="63" t="s">
        <v>40</v>
      </c>
      <c r="AK2" s="63"/>
      <c r="AL2" s="63"/>
      <c r="AM2" s="63"/>
      <c r="AN2" s="55"/>
      <c r="AO2" s="63" t="s">
        <v>40</v>
      </c>
      <c r="AP2" s="63"/>
      <c r="AQ2" s="63"/>
      <c r="AR2" s="63"/>
      <c r="AS2" s="55"/>
      <c r="AT2" s="63" t="s">
        <v>40</v>
      </c>
      <c r="AU2" s="63"/>
      <c r="AV2" s="63"/>
      <c r="AW2" s="63"/>
      <c r="AX2" s="55"/>
      <c r="AY2" s="63" t="s">
        <v>40</v>
      </c>
      <c r="AZ2" s="63"/>
      <c r="BA2" s="63"/>
      <c r="BB2" s="63"/>
      <c r="BC2" s="55"/>
      <c r="BD2" s="63" t="s">
        <v>40</v>
      </c>
      <c r="BE2" s="63"/>
      <c r="BF2" s="63"/>
      <c r="BG2" s="63"/>
      <c r="BH2" s="55"/>
      <c r="BI2" s="63" t="s">
        <v>40</v>
      </c>
      <c r="BJ2" s="63"/>
      <c r="BK2" s="63"/>
      <c r="BL2" s="63"/>
      <c r="BM2" s="55"/>
      <c r="BN2" s="63" t="s">
        <v>40</v>
      </c>
      <c r="BO2" s="63"/>
      <c r="BP2" s="63"/>
      <c r="BQ2" s="63"/>
      <c r="BR2" s="55"/>
      <c r="BS2" s="63" t="s">
        <v>40</v>
      </c>
      <c r="BT2" s="63"/>
      <c r="BU2" s="63"/>
      <c r="BV2" s="63"/>
      <c r="BW2" s="55"/>
      <c r="BX2" s="63" t="s">
        <v>40</v>
      </c>
      <c r="BY2" s="63"/>
      <c r="BZ2" s="63"/>
      <c r="CA2" s="63"/>
      <c r="CB2" s="55"/>
      <c r="CC2" s="63" t="s">
        <v>40</v>
      </c>
      <c r="CD2" s="63"/>
      <c r="CE2" s="63"/>
      <c r="CF2" s="63"/>
      <c r="CG2" s="55"/>
      <c r="CH2" s="63" t="s">
        <v>40</v>
      </c>
      <c r="CI2" s="63"/>
      <c r="CJ2" s="63"/>
      <c r="CK2" s="63"/>
      <c r="CL2" s="55"/>
      <c r="CM2" s="63" t="s">
        <v>40</v>
      </c>
      <c r="CN2" s="63"/>
      <c r="CO2" s="63"/>
      <c r="CP2" s="63"/>
      <c r="CQ2" s="55"/>
      <c r="CR2" s="63" t="s">
        <v>40</v>
      </c>
      <c r="CS2" s="63"/>
      <c r="CT2" s="63"/>
      <c r="CU2" s="63"/>
      <c r="CV2" s="55"/>
      <c r="CW2" s="63" t="s">
        <v>40</v>
      </c>
      <c r="CX2" s="63"/>
      <c r="CY2" s="63"/>
      <c r="CZ2" s="63"/>
      <c r="DA2" s="55"/>
      <c r="DB2" s="63" t="s">
        <v>40</v>
      </c>
      <c r="DC2" s="63"/>
      <c r="DD2" s="63"/>
      <c r="DE2" s="63"/>
      <c r="DF2" s="55"/>
      <c r="DG2" s="63" t="s">
        <v>40</v>
      </c>
      <c r="DH2" s="63"/>
      <c r="DI2" s="63"/>
      <c r="DJ2" s="63"/>
      <c r="DK2" s="55"/>
      <c r="DL2" s="63" t="s">
        <v>40</v>
      </c>
      <c r="DM2" s="63"/>
      <c r="DN2" s="63"/>
      <c r="DO2" s="63"/>
      <c r="DP2" s="55"/>
      <c r="DQ2" s="63" t="s">
        <v>40</v>
      </c>
      <c r="DR2" s="63"/>
      <c r="DS2" s="63"/>
      <c r="DT2" s="63"/>
      <c r="DU2" s="55"/>
      <c r="DV2" s="63" t="s">
        <v>40</v>
      </c>
      <c r="DW2" s="63"/>
      <c r="DX2" s="63"/>
      <c r="DY2" s="63"/>
      <c r="DZ2" s="55"/>
      <c r="EA2" s="63" t="s">
        <v>40</v>
      </c>
      <c r="EB2" s="63"/>
      <c r="EC2" s="63"/>
      <c r="ED2" s="63"/>
      <c r="EE2" s="55"/>
      <c r="EF2" s="63" t="s">
        <v>40</v>
      </c>
      <c r="EG2" s="63"/>
      <c r="EH2" s="63"/>
      <c r="EI2" s="63"/>
      <c r="EJ2" s="55"/>
      <c r="EK2" s="63" t="s">
        <v>40</v>
      </c>
      <c r="EL2" s="63"/>
      <c r="EM2" s="63"/>
      <c r="EN2" s="63"/>
      <c r="EO2" s="55"/>
      <c r="EP2" s="63" t="s">
        <v>40</v>
      </c>
      <c r="EQ2" s="63"/>
      <c r="ER2" s="63"/>
      <c r="ES2" s="63"/>
      <c r="ET2" s="55"/>
      <c r="EU2" s="63" t="s">
        <v>40</v>
      </c>
      <c r="EV2" s="63"/>
      <c r="EW2" s="63"/>
      <c r="EX2" s="63"/>
      <c r="EY2" s="55"/>
      <c r="EZ2" s="63" t="s">
        <v>40</v>
      </c>
      <c r="FA2" s="63"/>
      <c r="FB2" s="63"/>
      <c r="FC2" s="63"/>
      <c r="FD2" s="55"/>
      <c r="FE2" s="63" t="s">
        <v>40</v>
      </c>
      <c r="FF2" s="63"/>
      <c r="FG2" s="63"/>
      <c r="FH2" s="63"/>
      <c r="FI2" s="55"/>
      <c r="FJ2" s="63" t="s">
        <v>40</v>
      </c>
      <c r="FK2" s="63"/>
      <c r="FL2" s="63"/>
      <c r="FM2" s="63"/>
      <c r="FN2" s="55"/>
      <c r="FO2" s="63" t="s">
        <v>40</v>
      </c>
      <c r="FP2" s="63"/>
      <c r="FQ2" s="63"/>
      <c r="FR2" s="63"/>
      <c r="FS2" s="55"/>
      <c r="FT2" s="63" t="s">
        <v>40</v>
      </c>
      <c r="FU2" s="63"/>
      <c r="FV2" s="63"/>
      <c r="FW2" s="63"/>
      <c r="FX2" s="55"/>
      <c r="FY2" s="63" t="s">
        <v>40</v>
      </c>
      <c r="FZ2" s="63"/>
      <c r="GA2" s="63"/>
      <c r="GB2" s="63"/>
      <c r="GC2" s="55"/>
      <c r="GD2" s="63" t="s">
        <v>40</v>
      </c>
      <c r="GE2" s="63"/>
      <c r="GF2" s="63"/>
      <c r="GG2" s="63"/>
      <c r="GH2" s="55"/>
      <c r="GI2" s="63" t="s">
        <v>40</v>
      </c>
      <c r="GJ2" s="63"/>
      <c r="GK2" s="63"/>
      <c r="GL2" s="63"/>
      <c r="GM2" s="55"/>
      <c r="GN2" s="63" t="s">
        <v>40</v>
      </c>
      <c r="GO2" s="63"/>
      <c r="GP2" s="63"/>
      <c r="GQ2" s="63"/>
      <c r="GR2" s="55"/>
      <c r="GS2" s="63" t="s">
        <v>40</v>
      </c>
      <c r="GT2" s="63"/>
      <c r="GU2" s="63"/>
      <c r="GV2" s="63"/>
      <c r="GW2" s="55"/>
      <c r="GX2" s="63" t="s">
        <v>40</v>
      </c>
      <c r="GY2" s="63"/>
      <c r="GZ2" s="63"/>
      <c r="HA2" s="63"/>
      <c r="HB2" s="55"/>
      <c r="HC2" s="63" t="s">
        <v>40</v>
      </c>
      <c r="HD2" s="63"/>
      <c r="HE2" s="63"/>
      <c r="HF2" s="63"/>
      <c r="HG2" s="55"/>
      <c r="HH2" s="63" t="s">
        <v>40</v>
      </c>
      <c r="HI2" s="63"/>
      <c r="HJ2" s="63"/>
      <c r="HK2" s="63"/>
      <c r="HL2" s="55"/>
      <c r="HM2" s="63" t="s">
        <v>40</v>
      </c>
      <c r="HN2" s="63"/>
      <c r="HO2" s="63"/>
      <c r="HP2" s="63"/>
    </row>
    <row r="3" spans="1:224" s="20" customFormat="1" ht="30">
      <c r="A3" s="16" t="s">
        <v>41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41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42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>
      <c r="A4" s="3"/>
      <c r="B4" s="61" t="s">
        <v>43</v>
      </c>
      <c r="C4" s="61"/>
      <c r="D4" s="62"/>
      <c r="E4" s="55"/>
      <c r="F4" s="3"/>
      <c r="G4" s="61" t="s">
        <v>43</v>
      </c>
      <c r="H4" s="61"/>
      <c r="I4" s="62"/>
      <c r="J4" s="55"/>
      <c r="K4" s="3"/>
      <c r="L4" s="61" t="s">
        <v>43</v>
      </c>
      <c r="M4" s="61"/>
      <c r="N4" s="62"/>
      <c r="O4" s="55"/>
      <c r="P4" s="3"/>
      <c r="Q4" s="61" t="s">
        <v>43</v>
      </c>
      <c r="R4" s="61"/>
      <c r="S4" s="62"/>
      <c r="T4" s="55"/>
      <c r="U4" s="3"/>
      <c r="V4" s="61" t="s">
        <v>43</v>
      </c>
      <c r="W4" s="61"/>
      <c r="X4" s="62"/>
      <c r="Y4" s="55"/>
      <c r="Z4" s="3"/>
      <c r="AA4" s="61" t="s">
        <v>43</v>
      </c>
      <c r="AB4" s="61"/>
      <c r="AC4" s="62"/>
      <c r="AD4" s="55"/>
      <c r="AE4" s="3"/>
      <c r="AF4" s="61" t="s">
        <v>43</v>
      </c>
      <c r="AG4" s="61"/>
      <c r="AH4" s="62"/>
      <c r="AI4" s="55"/>
      <c r="AJ4" s="3"/>
      <c r="AK4" s="61" t="s">
        <v>43</v>
      </c>
      <c r="AL4" s="61"/>
      <c r="AM4" s="62"/>
      <c r="AN4" s="55"/>
      <c r="AO4" s="3"/>
      <c r="AP4" s="61" t="s">
        <v>43</v>
      </c>
      <c r="AQ4" s="61"/>
      <c r="AR4" s="62"/>
      <c r="AS4" s="55"/>
      <c r="AT4" s="3"/>
      <c r="AU4" s="61" t="s">
        <v>43</v>
      </c>
      <c r="AV4" s="61"/>
      <c r="AW4" s="62"/>
      <c r="AX4" s="55"/>
      <c r="AY4" s="3"/>
      <c r="AZ4" s="61" t="s">
        <v>43</v>
      </c>
      <c r="BA4" s="61"/>
      <c r="BB4" s="62"/>
      <c r="BC4" s="55"/>
      <c r="BD4" s="3"/>
      <c r="BE4" s="61" t="s">
        <v>43</v>
      </c>
      <c r="BF4" s="61"/>
      <c r="BG4" s="62"/>
      <c r="BH4" s="55"/>
      <c r="BI4" s="3"/>
      <c r="BJ4" s="61" t="s">
        <v>43</v>
      </c>
      <c r="BK4" s="61"/>
      <c r="BL4" s="62"/>
      <c r="BM4" s="55"/>
      <c r="BN4" s="3"/>
      <c r="BO4" s="61" t="s">
        <v>43</v>
      </c>
      <c r="BP4" s="61"/>
      <c r="BQ4" s="62"/>
      <c r="BR4" s="55"/>
      <c r="BS4" s="3"/>
      <c r="BT4" s="61" t="s">
        <v>43</v>
      </c>
      <c r="BU4" s="61"/>
      <c r="BV4" s="62"/>
      <c r="BW4" s="55"/>
      <c r="BX4" s="3"/>
      <c r="BY4" s="61" t="s">
        <v>43</v>
      </c>
      <c r="BZ4" s="61"/>
      <c r="CA4" s="62"/>
      <c r="CB4" s="55"/>
      <c r="CC4" s="3"/>
      <c r="CD4" s="61" t="s">
        <v>43</v>
      </c>
      <c r="CE4" s="61"/>
      <c r="CF4" s="62"/>
      <c r="CG4" s="55"/>
      <c r="CH4" s="3"/>
      <c r="CI4" s="61" t="s">
        <v>43</v>
      </c>
      <c r="CJ4" s="61"/>
      <c r="CK4" s="62"/>
      <c r="CL4" s="55"/>
      <c r="CM4" s="3"/>
      <c r="CN4" s="61" t="s">
        <v>43</v>
      </c>
      <c r="CO4" s="61"/>
      <c r="CP4" s="62"/>
      <c r="CQ4" s="55"/>
      <c r="CR4" s="3"/>
      <c r="CS4" s="61" t="s">
        <v>43</v>
      </c>
      <c r="CT4" s="61"/>
      <c r="CU4" s="62"/>
      <c r="CV4" s="55"/>
      <c r="CW4" s="3"/>
      <c r="CX4" s="61" t="s">
        <v>43</v>
      </c>
      <c r="CY4" s="61"/>
      <c r="CZ4" s="62"/>
      <c r="DA4" s="55"/>
      <c r="DB4" s="3"/>
      <c r="DC4" s="61" t="s">
        <v>43</v>
      </c>
      <c r="DD4" s="61"/>
      <c r="DE4" s="62"/>
      <c r="DF4" s="55"/>
      <c r="DG4" s="3"/>
      <c r="DH4" s="61" t="s">
        <v>43</v>
      </c>
      <c r="DI4" s="61"/>
      <c r="DJ4" s="62"/>
      <c r="DK4" s="55"/>
      <c r="DL4" s="3"/>
      <c r="DM4" s="61" t="s">
        <v>43</v>
      </c>
      <c r="DN4" s="61"/>
      <c r="DO4" s="62"/>
      <c r="DP4" s="55"/>
      <c r="DQ4" s="3"/>
      <c r="DR4" s="61" t="s">
        <v>43</v>
      </c>
      <c r="DS4" s="61"/>
      <c r="DT4" s="62"/>
      <c r="DU4" s="55"/>
      <c r="DV4" s="3"/>
      <c r="DW4" s="61" t="s">
        <v>43</v>
      </c>
      <c r="DX4" s="61"/>
      <c r="DY4" s="62"/>
      <c r="DZ4" s="55"/>
      <c r="EA4" s="3"/>
      <c r="EB4" s="61" t="s">
        <v>43</v>
      </c>
      <c r="EC4" s="61"/>
      <c r="ED4" s="62"/>
      <c r="EE4" s="55"/>
      <c r="EF4" s="3"/>
      <c r="EG4" s="61" t="s">
        <v>43</v>
      </c>
      <c r="EH4" s="61"/>
      <c r="EI4" s="62"/>
      <c r="EJ4" s="55"/>
      <c r="EK4" s="3"/>
      <c r="EL4" s="61" t="s">
        <v>43</v>
      </c>
      <c r="EM4" s="61"/>
      <c r="EN4" s="62"/>
      <c r="EO4" s="55"/>
      <c r="EP4" s="3"/>
      <c r="EQ4" s="61" t="s">
        <v>43</v>
      </c>
      <c r="ER4" s="61"/>
      <c r="ES4" s="62"/>
      <c r="ET4" s="55"/>
      <c r="EU4" s="3"/>
      <c r="EV4" s="61" t="s">
        <v>43</v>
      </c>
      <c r="EW4" s="61"/>
      <c r="EX4" s="62"/>
      <c r="EY4" s="55"/>
      <c r="EZ4" s="3"/>
      <c r="FA4" s="61" t="s">
        <v>43</v>
      </c>
      <c r="FB4" s="61"/>
      <c r="FC4" s="62"/>
      <c r="FD4" s="55"/>
      <c r="FE4" s="3"/>
      <c r="FF4" s="61" t="s">
        <v>43</v>
      </c>
      <c r="FG4" s="61"/>
      <c r="FH4" s="62"/>
      <c r="FI4" s="55"/>
      <c r="FJ4" s="3"/>
      <c r="FK4" s="61" t="s">
        <v>43</v>
      </c>
      <c r="FL4" s="61"/>
      <c r="FM4" s="62"/>
      <c r="FN4" s="55"/>
      <c r="FO4" s="3"/>
      <c r="FP4" s="61" t="s">
        <v>43</v>
      </c>
      <c r="FQ4" s="61"/>
      <c r="FR4" s="62"/>
      <c r="FS4" s="55"/>
      <c r="FT4" s="3"/>
      <c r="FU4" s="61" t="s">
        <v>43</v>
      </c>
      <c r="FV4" s="61"/>
      <c r="FW4" s="62"/>
      <c r="FX4" s="55"/>
      <c r="FY4" s="3"/>
      <c r="FZ4" s="61" t="s">
        <v>43</v>
      </c>
      <c r="GA4" s="61"/>
      <c r="GB4" s="62"/>
      <c r="GC4" s="55"/>
      <c r="GD4" s="3"/>
      <c r="GE4" s="61" t="s">
        <v>43</v>
      </c>
      <c r="GF4" s="61"/>
      <c r="GG4" s="62"/>
      <c r="GH4" s="55"/>
      <c r="GI4" s="3"/>
      <c r="GJ4" s="61" t="s">
        <v>43</v>
      </c>
      <c r="GK4" s="61"/>
      <c r="GL4" s="62"/>
      <c r="GM4" s="55"/>
      <c r="GN4" s="3"/>
      <c r="GO4" s="61" t="s">
        <v>43</v>
      </c>
      <c r="GP4" s="61"/>
      <c r="GQ4" s="62"/>
      <c r="GR4" s="55"/>
      <c r="GS4" s="3"/>
      <c r="GT4" s="61" t="s">
        <v>43</v>
      </c>
      <c r="GU4" s="61"/>
      <c r="GV4" s="62"/>
      <c r="GW4" s="55"/>
      <c r="GX4" s="3"/>
      <c r="GY4" s="61" t="s">
        <v>43</v>
      </c>
      <c r="GZ4" s="61"/>
      <c r="HA4" s="62"/>
      <c r="HB4" s="55"/>
      <c r="HC4" s="3"/>
      <c r="HD4" s="61" t="s">
        <v>43</v>
      </c>
      <c r="HE4" s="61"/>
      <c r="HF4" s="62"/>
      <c r="HG4" s="55"/>
      <c r="HH4" s="3"/>
      <c r="HI4" s="61" t="s">
        <v>43</v>
      </c>
      <c r="HJ4" s="61"/>
      <c r="HK4" s="62"/>
      <c r="HL4" s="55"/>
      <c r="HM4" s="3"/>
      <c r="HN4" s="61" t="s">
        <v>43</v>
      </c>
      <c r="HO4" s="61"/>
      <c r="HP4" s="62"/>
    </row>
    <row r="5" spans="1:224">
      <c r="A5" s="4"/>
      <c r="B5" s="56">
        <v>2024</v>
      </c>
      <c r="C5" s="56">
        <v>2025</v>
      </c>
      <c r="D5" s="57">
        <v>2026</v>
      </c>
      <c r="E5" s="55"/>
      <c r="F5" s="4"/>
      <c r="G5" s="56">
        <v>2024</v>
      </c>
      <c r="H5" s="56">
        <v>2025</v>
      </c>
      <c r="I5" s="57">
        <v>2026</v>
      </c>
      <c r="J5" s="55"/>
      <c r="K5" s="4"/>
      <c r="L5" s="56">
        <f>[16]Input!$B$9</f>
        <v>2024</v>
      </c>
      <c r="M5" s="56">
        <f>[16]Input!$B$10</f>
        <v>2025</v>
      </c>
      <c r="N5" s="57">
        <f>[16]Input!$B$11</f>
        <v>2026</v>
      </c>
      <c r="O5" s="55"/>
      <c r="P5" s="4"/>
      <c r="Q5" s="56">
        <f>[17]Input!$B$9</f>
        <v>2024</v>
      </c>
      <c r="R5" s="56">
        <f>[17]Input!$B$10</f>
        <v>2025</v>
      </c>
      <c r="S5" s="57">
        <f>[17]Input!$B$11</f>
        <v>2026</v>
      </c>
      <c r="T5" s="55"/>
      <c r="U5" s="4"/>
      <c r="V5" s="56">
        <v>2023</v>
      </c>
      <c r="W5" s="56">
        <v>2024</v>
      </c>
      <c r="X5" s="57">
        <v>2025</v>
      </c>
      <c r="Y5" s="55"/>
      <c r="Z5" s="4"/>
      <c r="AA5" s="56">
        <f>[18]Input!$B$9</f>
        <v>2024</v>
      </c>
      <c r="AB5" s="56">
        <f>[18]Input!$B$10</f>
        <v>2025</v>
      </c>
      <c r="AC5" s="57">
        <f>[18]Input!$B$11</f>
        <v>2026</v>
      </c>
      <c r="AD5" s="55"/>
      <c r="AE5" s="4"/>
      <c r="AF5" s="56">
        <f>[18]Input!$B$9</f>
        <v>2024</v>
      </c>
      <c r="AG5" s="56">
        <f>[18]Input!$B$10</f>
        <v>2025</v>
      </c>
      <c r="AH5" s="57">
        <f>[18]Input!$B$11</f>
        <v>2026</v>
      </c>
      <c r="AI5" s="55"/>
      <c r="AJ5" s="4"/>
      <c r="AK5" s="56">
        <f>[18]Input!$B$9</f>
        <v>2024</v>
      </c>
      <c r="AL5" s="56">
        <f>[18]Input!$B$10</f>
        <v>2025</v>
      </c>
      <c r="AM5" s="57">
        <f>[18]Input!$B$11</f>
        <v>2026</v>
      </c>
      <c r="AN5" s="55"/>
      <c r="AO5" s="4"/>
      <c r="AP5" s="56">
        <f>[18]Input!$B$9</f>
        <v>2024</v>
      </c>
      <c r="AQ5" s="56">
        <f>[18]Input!$B$10</f>
        <v>2025</v>
      </c>
      <c r="AR5" s="57">
        <f>[18]Input!$B$11</f>
        <v>2026</v>
      </c>
      <c r="AS5" s="55"/>
      <c r="AT5" s="4"/>
      <c r="AU5" s="56">
        <f>[18]Input!$B$9</f>
        <v>2024</v>
      </c>
      <c r="AV5" s="56">
        <f>[18]Input!$B$10</f>
        <v>2025</v>
      </c>
      <c r="AW5" s="57">
        <f>[18]Input!$B$11</f>
        <v>2026</v>
      </c>
      <c r="AX5" s="55"/>
      <c r="AY5" s="4"/>
      <c r="AZ5" s="56">
        <f>[18]Input!$B$9</f>
        <v>2024</v>
      </c>
      <c r="BA5" s="56">
        <f>[18]Input!$B$10</f>
        <v>2025</v>
      </c>
      <c r="BB5" s="57">
        <f>[18]Input!$B$11</f>
        <v>2026</v>
      </c>
      <c r="BC5" s="55"/>
      <c r="BD5" s="4"/>
      <c r="BE5" s="56">
        <f>[18]Input!$B$9</f>
        <v>2024</v>
      </c>
      <c r="BF5" s="56">
        <f>[18]Input!$B$10</f>
        <v>2025</v>
      </c>
      <c r="BG5" s="57">
        <f>[18]Input!$B$11</f>
        <v>2026</v>
      </c>
      <c r="BH5" s="55"/>
      <c r="BI5" s="4"/>
      <c r="BJ5" s="56">
        <f>[18]Input!$B$9</f>
        <v>2024</v>
      </c>
      <c r="BK5" s="56">
        <f>[18]Input!$B$10</f>
        <v>2025</v>
      </c>
      <c r="BL5" s="57">
        <f>[18]Input!$B$11</f>
        <v>2026</v>
      </c>
      <c r="BM5" s="55"/>
      <c r="BN5" s="4"/>
      <c r="BO5" s="56">
        <f>[18]Input!$B$9</f>
        <v>2024</v>
      </c>
      <c r="BP5" s="56">
        <f>[18]Input!$B$10</f>
        <v>2025</v>
      </c>
      <c r="BQ5" s="57">
        <f>[18]Input!$B$11</f>
        <v>2026</v>
      </c>
      <c r="BR5" s="55"/>
      <c r="BS5" s="4"/>
      <c r="BT5" s="56">
        <f>[18]Input!$B$9</f>
        <v>2024</v>
      </c>
      <c r="BU5" s="56">
        <f>[18]Input!$B$10</f>
        <v>2025</v>
      </c>
      <c r="BV5" s="57">
        <f>[18]Input!$B$11</f>
        <v>2026</v>
      </c>
      <c r="BW5" s="55"/>
      <c r="BX5" s="4"/>
      <c r="BY5" s="56">
        <f>[18]Input!$B$9</f>
        <v>2024</v>
      </c>
      <c r="BZ5" s="56">
        <f>[18]Input!$B$10</f>
        <v>2025</v>
      </c>
      <c r="CA5" s="57">
        <f>[18]Input!$B$11</f>
        <v>2026</v>
      </c>
      <c r="CB5" s="55"/>
      <c r="CC5" s="4"/>
      <c r="CD5" s="56">
        <f>[18]Input!$B$9</f>
        <v>2024</v>
      </c>
      <c r="CE5" s="56">
        <f>[18]Input!$B$10</f>
        <v>2025</v>
      </c>
      <c r="CF5" s="57">
        <f>[18]Input!$B$11</f>
        <v>2026</v>
      </c>
      <c r="CG5" s="55"/>
      <c r="CH5" s="4"/>
      <c r="CI5" s="56">
        <f>[18]Input!$B$9</f>
        <v>2024</v>
      </c>
      <c r="CJ5" s="56">
        <f>[18]Input!$B$10</f>
        <v>2025</v>
      </c>
      <c r="CK5" s="57">
        <f>[18]Input!$B$11</f>
        <v>2026</v>
      </c>
      <c r="CL5" s="55"/>
      <c r="CM5" s="4"/>
      <c r="CN5" s="56">
        <f>[18]Input!$B$9</f>
        <v>2024</v>
      </c>
      <c r="CO5" s="56">
        <f>[18]Input!$B$10</f>
        <v>2025</v>
      </c>
      <c r="CP5" s="57">
        <f>[18]Input!$B$11</f>
        <v>2026</v>
      </c>
      <c r="CQ5" s="55"/>
      <c r="CR5" s="4"/>
      <c r="CS5" s="56">
        <f>[18]Input!$B$9</f>
        <v>2024</v>
      </c>
      <c r="CT5" s="56">
        <f>[18]Input!$B$10</f>
        <v>2025</v>
      </c>
      <c r="CU5" s="57">
        <f>[18]Input!$B$11</f>
        <v>2026</v>
      </c>
      <c r="CV5" s="55"/>
      <c r="CW5" s="4"/>
      <c r="CX5" s="56">
        <f>[18]Input!$B$9</f>
        <v>2024</v>
      </c>
      <c r="CY5" s="56">
        <f>[18]Input!$B$10</f>
        <v>2025</v>
      </c>
      <c r="CZ5" s="57">
        <f>[18]Input!$B$11</f>
        <v>2026</v>
      </c>
      <c r="DA5" s="55"/>
      <c r="DB5" s="4"/>
      <c r="DC5" s="56">
        <f>[18]Input!$B$9</f>
        <v>2024</v>
      </c>
      <c r="DD5" s="56">
        <f>[18]Input!$B$10</f>
        <v>2025</v>
      </c>
      <c r="DE5" s="57">
        <f>[18]Input!$B$11</f>
        <v>2026</v>
      </c>
      <c r="DF5" s="55"/>
      <c r="DG5" s="4"/>
      <c r="DH5" s="56">
        <f>[18]Input!$B$9</f>
        <v>2024</v>
      </c>
      <c r="DI5" s="56">
        <f>[18]Input!$B$10</f>
        <v>2025</v>
      </c>
      <c r="DJ5" s="57">
        <f>[18]Input!$B$11</f>
        <v>2026</v>
      </c>
      <c r="DK5" s="55"/>
      <c r="DL5" s="4"/>
      <c r="DM5" s="56">
        <f>[18]Input!$B$9</f>
        <v>2024</v>
      </c>
      <c r="DN5" s="56">
        <f>[18]Input!$B$10</f>
        <v>2025</v>
      </c>
      <c r="DO5" s="57">
        <f>[18]Input!$B$11</f>
        <v>2026</v>
      </c>
      <c r="DP5" s="55"/>
      <c r="DQ5" s="4"/>
      <c r="DR5" s="56">
        <f>[18]Input!$B$9</f>
        <v>2024</v>
      </c>
      <c r="DS5" s="56">
        <f>[18]Input!$B$10</f>
        <v>2025</v>
      </c>
      <c r="DT5" s="57">
        <f>[18]Input!$B$11</f>
        <v>2026</v>
      </c>
      <c r="DU5" s="55"/>
      <c r="DV5" s="4"/>
      <c r="DW5" s="56">
        <f>[18]Input!$B$9</f>
        <v>2024</v>
      </c>
      <c r="DX5" s="56">
        <f>[18]Input!$B$10</f>
        <v>2025</v>
      </c>
      <c r="DY5" s="57">
        <f>[18]Input!$B$11</f>
        <v>2026</v>
      </c>
      <c r="DZ5" s="55"/>
      <c r="EA5" s="4"/>
      <c r="EB5" s="56">
        <f>[18]Input!$B$9</f>
        <v>2024</v>
      </c>
      <c r="EC5" s="56">
        <f>[18]Input!$B$10</f>
        <v>2025</v>
      </c>
      <c r="ED5" s="57">
        <f>[18]Input!$B$11</f>
        <v>2026</v>
      </c>
      <c r="EE5" s="55"/>
      <c r="EF5" s="4"/>
      <c r="EG5" s="56">
        <f>[18]Input!$B$9</f>
        <v>2024</v>
      </c>
      <c r="EH5" s="56">
        <f>[18]Input!$B$10</f>
        <v>2025</v>
      </c>
      <c r="EI5" s="57">
        <f>[18]Input!$B$11</f>
        <v>2026</v>
      </c>
      <c r="EJ5" s="55"/>
      <c r="EK5" s="4"/>
      <c r="EL5" s="56">
        <f>[18]Input!$B$9</f>
        <v>2024</v>
      </c>
      <c r="EM5" s="56">
        <f>[18]Input!$B$10</f>
        <v>2025</v>
      </c>
      <c r="EN5" s="57">
        <f>[18]Input!$B$11</f>
        <v>2026</v>
      </c>
      <c r="EO5" s="55"/>
      <c r="EP5" s="4"/>
      <c r="EQ5" s="56">
        <f>[18]Input!$B$9</f>
        <v>2024</v>
      </c>
      <c r="ER5" s="56">
        <f>[18]Input!$B$10</f>
        <v>2025</v>
      </c>
      <c r="ES5" s="57">
        <f>[18]Input!$B$11</f>
        <v>2026</v>
      </c>
      <c r="ET5" s="55"/>
      <c r="EU5" s="4"/>
      <c r="EV5" s="56">
        <f>[18]Input!$B$9</f>
        <v>2024</v>
      </c>
      <c r="EW5" s="56">
        <f>[18]Input!$B$10</f>
        <v>2025</v>
      </c>
      <c r="EX5" s="57">
        <f>[18]Input!$B$11</f>
        <v>2026</v>
      </c>
      <c r="EY5" s="55"/>
      <c r="EZ5" s="4"/>
      <c r="FA5" s="56">
        <f>[18]Input!$B$9</f>
        <v>2024</v>
      </c>
      <c r="FB5" s="56">
        <f>[18]Input!$B$10</f>
        <v>2025</v>
      </c>
      <c r="FC5" s="57">
        <f>[18]Input!$B$11</f>
        <v>2026</v>
      </c>
      <c r="FD5" s="55"/>
      <c r="FE5" s="4"/>
      <c r="FF5" s="56">
        <f>[18]Input!$B$9</f>
        <v>2024</v>
      </c>
      <c r="FG5" s="56">
        <f>[18]Input!$B$10</f>
        <v>2025</v>
      </c>
      <c r="FH5" s="57">
        <f>[18]Input!$B$11</f>
        <v>2026</v>
      </c>
      <c r="FI5" s="55"/>
      <c r="FJ5" s="4"/>
      <c r="FK5" s="56">
        <f>[18]Input!$B$9</f>
        <v>2024</v>
      </c>
      <c r="FL5" s="56">
        <f>[18]Input!$B$10</f>
        <v>2025</v>
      </c>
      <c r="FM5" s="57">
        <f>[18]Input!$B$11</f>
        <v>2026</v>
      </c>
      <c r="FN5" s="55"/>
      <c r="FO5" s="4"/>
      <c r="FP5" s="56">
        <f>[18]Input!$B$9</f>
        <v>2024</v>
      </c>
      <c r="FQ5" s="56">
        <f>[18]Input!$B$10</f>
        <v>2025</v>
      </c>
      <c r="FR5" s="57">
        <f>[18]Input!$B$11</f>
        <v>2026</v>
      </c>
      <c r="FS5" s="55"/>
      <c r="FT5" s="4"/>
      <c r="FU5" s="56">
        <f>[18]Input!$B$9</f>
        <v>2024</v>
      </c>
      <c r="FV5" s="56">
        <f>[18]Input!$B$10</f>
        <v>2025</v>
      </c>
      <c r="FW5" s="57">
        <f>[18]Input!$B$11</f>
        <v>2026</v>
      </c>
      <c r="FX5" s="55"/>
      <c r="FY5" s="4"/>
      <c r="FZ5" s="56">
        <f>[18]Input!$B$9</f>
        <v>2024</v>
      </c>
      <c r="GA5" s="56">
        <f>[18]Input!$B$10</f>
        <v>2025</v>
      </c>
      <c r="GB5" s="57">
        <f>[18]Input!$B$11</f>
        <v>2026</v>
      </c>
      <c r="GC5" s="55"/>
      <c r="GD5" s="4"/>
      <c r="GE5" s="56">
        <f>[18]Input!$B$9</f>
        <v>2024</v>
      </c>
      <c r="GF5" s="56">
        <f>[18]Input!$B$10</f>
        <v>2025</v>
      </c>
      <c r="GG5" s="57">
        <f>[18]Input!$B$11</f>
        <v>2026</v>
      </c>
      <c r="GH5" s="55"/>
      <c r="GI5" s="4"/>
      <c r="GJ5" s="56">
        <f>[18]Input!$B$9</f>
        <v>2024</v>
      </c>
      <c r="GK5" s="56">
        <f>[18]Input!$B$10</f>
        <v>2025</v>
      </c>
      <c r="GL5" s="57">
        <f>[18]Input!$B$11</f>
        <v>2026</v>
      </c>
      <c r="GM5" s="55"/>
      <c r="GN5" s="4"/>
      <c r="GO5" s="56">
        <f>[18]Input!$B$9</f>
        <v>2024</v>
      </c>
      <c r="GP5" s="56">
        <f>[18]Input!$B$10</f>
        <v>2025</v>
      </c>
      <c r="GQ5" s="57">
        <f>[18]Input!$B$11</f>
        <v>2026</v>
      </c>
      <c r="GR5" s="55"/>
      <c r="GS5" s="4"/>
      <c r="GT5" s="56">
        <f>[18]Input!$B$9</f>
        <v>2024</v>
      </c>
      <c r="GU5" s="56">
        <f>[18]Input!$B$10</f>
        <v>2025</v>
      </c>
      <c r="GV5" s="57">
        <f>[18]Input!$B$11</f>
        <v>2026</v>
      </c>
      <c r="GW5" s="55"/>
      <c r="GX5" s="4"/>
      <c r="GY5" s="56">
        <f>[18]Input!$B$9</f>
        <v>2024</v>
      </c>
      <c r="GZ5" s="56">
        <f>[18]Input!$B$10</f>
        <v>2025</v>
      </c>
      <c r="HA5" s="57">
        <f>[18]Input!$B$11</f>
        <v>2026</v>
      </c>
      <c r="HB5" s="55"/>
      <c r="HC5" s="4"/>
      <c r="HD5" s="56">
        <f>[18]Input!$B$9</f>
        <v>2024</v>
      </c>
      <c r="HE5" s="56">
        <f>[18]Input!$B$10</f>
        <v>2025</v>
      </c>
      <c r="HF5" s="57">
        <f>[18]Input!$B$11</f>
        <v>2026</v>
      </c>
      <c r="HG5" s="55"/>
      <c r="HH5" s="4"/>
      <c r="HI5" s="56">
        <f>[18]Input!$B$9</f>
        <v>2024</v>
      </c>
      <c r="HJ5" s="56">
        <f>[18]Input!$B$10</f>
        <v>2025</v>
      </c>
      <c r="HK5" s="57">
        <f>[18]Input!$B$11</f>
        <v>2026</v>
      </c>
      <c r="HL5" s="55"/>
      <c r="HM5" s="4"/>
      <c r="HN5" s="56">
        <f>[18]Input!$B$9</f>
        <v>2024</v>
      </c>
      <c r="HO5" s="56">
        <f>[18]Input!$B$10</f>
        <v>2025</v>
      </c>
      <c r="HP5" s="57">
        <f>[18]Input!$B$11</f>
        <v>2026</v>
      </c>
    </row>
    <row r="6" spans="1:224" ht="14.45" customHeight="1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E6" s="55"/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J6" s="55"/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O6" s="55"/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T6" s="55"/>
      <c r="U6" s="5" t="str">
        <f>$A$6</f>
        <v>Pending - Filed</v>
      </c>
      <c r="V6" s="9">
        <v>-25000</v>
      </c>
      <c r="W6" s="9">
        <v>-15000</v>
      </c>
      <c r="X6" s="10">
        <v>0</v>
      </c>
      <c r="Y6" s="55"/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D6" s="55"/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I6" s="55"/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N6" s="55"/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S6" s="55"/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X6" s="55"/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C6" s="55"/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H6" s="55"/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M6" s="55"/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R6" s="55"/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W6" s="55"/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B6" s="55"/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G6" s="55"/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L6" s="55"/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Q6" s="55"/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V6" s="55"/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A6" s="55"/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F6" s="55"/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K6" s="55"/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P6" s="55"/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U6" s="55"/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DZ6" s="55"/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E6" s="55"/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J6" s="55"/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O6" s="55"/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T6" s="55"/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Y6" s="55"/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D6" s="55"/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I6" s="55"/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N6" s="55"/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S6" s="55"/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X6" s="55"/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C6" s="55"/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H6" s="55"/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M6" s="55"/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R6" s="55"/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W6" s="55"/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B6" s="55"/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G6" s="55"/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L6" s="55"/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E7" s="55"/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J7" s="55"/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O7" s="55"/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T7" s="55"/>
      <c r="U7" s="5" t="str">
        <f>$A$7</f>
        <v>Pending - New Filing</v>
      </c>
      <c r="V7" s="9">
        <v>0</v>
      </c>
      <c r="W7" s="9">
        <v>0</v>
      </c>
      <c r="X7" s="10">
        <v>0</v>
      </c>
      <c r="Y7" s="55"/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D7" s="55"/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I7" s="55"/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N7" s="55"/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S7" s="55"/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X7" s="55"/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C7" s="55"/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H7" s="55"/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M7" s="55"/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R7" s="55"/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W7" s="55"/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B7" s="55"/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G7" s="55"/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L7" s="55"/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Q7" s="55"/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V7" s="55"/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A7" s="55"/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F7" s="55"/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K7" s="55"/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P7" s="55"/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U7" s="55"/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DZ7" s="55"/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E7" s="55"/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J7" s="55"/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O7" s="55"/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T7" s="55"/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Y7" s="55"/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D7" s="55"/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I7" s="55"/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N7" s="55"/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S7" s="55"/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X7" s="55"/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C7" s="55"/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H7" s="55"/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M7" s="55"/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R7" s="55"/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W7" s="55"/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B7" s="55"/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G7" s="55"/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L7" s="55"/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E8" s="55"/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J8" s="55"/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O8" s="55"/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T8" s="55"/>
      <c r="U8" s="5" t="str">
        <f>$A$8</f>
        <v>Anticipated</v>
      </c>
      <c r="V8" s="9">
        <v>0</v>
      </c>
      <c r="W8" s="9">
        <v>0</v>
      </c>
      <c r="X8" s="10">
        <v>0</v>
      </c>
      <c r="Y8" s="55"/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D8" s="55"/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I8" s="55"/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N8" s="55"/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S8" s="55"/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X8" s="55"/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C8" s="55"/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H8" s="55"/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M8" s="55"/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R8" s="55"/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W8" s="55"/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B8" s="55"/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G8" s="55"/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L8" s="55"/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Q8" s="55"/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V8" s="55"/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A8" s="55"/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F8" s="55"/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K8" s="55"/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P8" s="55"/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U8" s="55"/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DZ8" s="55"/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E8" s="55"/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J8" s="55"/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O8" s="55"/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T8" s="55"/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Y8" s="55"/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D8" s="55"/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I8" s="55"/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N8" s="55"/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S8" s="55"/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X8" s="55"/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C8" s="55"/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H8" s="55"/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M8" s="55"/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R8" s="55"/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W8" s="55"/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B8" s="55"/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G8" s="55"/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L8" s="55"/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>
      <c r="A9" s="6" t="s">
        <v>44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E9" s="55"/>
      <c r="F9" s="6" t="s">
        <v>44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J9" s="55"/>
      <c r="K9" s="6" t="s">
        <v>44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O9" s="55"/>
      <c r="P9" s="6" t="s">
        <v>44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T9" s="55"/>
      <c r="U9" s="6" t="s">
        <v>44</v>
      </c>
      <c r="V9" s="11">
        <f>SUM(V6:V8)</f>
        <v>-25000</v>
      </c>
      <c r="W9" s="11">
        <f>SUM(W6:W8)</f>
        <v>-15000</v>
      </c>
      <c r="X9" s="12">
        <f>SUM(X6:X8)</f>
        <v>0</v>
      </c>
      <c r="Y9" s="55"/>
      <c r="Z9" s="6" t="s">
        <v>44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D9" s="55"/>
      <c r="AE9" s="6" t="s">
        <v>44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I9" s="55"/>
      <c r="AJ9" s="6" t="s">
        <v>44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N9" s="55"/>
      <c r="AO9" s="6" t="s">
        <v>44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S9" s="55"/>
      <c r="AT9" s="6" t="s">
        <v>44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X9" s="55"/>
      <c r="AY9" s="6" t="s">
        <v>44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C9" s="55"/>
      <c r="BD9" s="6" t="s">
        <v>44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H9" s="55"/>
      <c r="BI9" s="6" t="s">
        <v>44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M9" s="55"/>
      <c r="BN9" s="6" t="s">
        <v>44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R9" s="55"/>
      <c r="BS9" s="6" t="s">
        <v>44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W9" s="55"/>
      <c r="BX9" s="6" t="s">
        <v>44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B9" s="55"/>
      <c r="CC9" s="6" t="s">
        <v>44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G9" s="55"/>
      <c r="CH9" s="6" t="s">
        <v>44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L9" s="55"/>
      <c r="CM9" s="6" t="s">
        <v>44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Q9" s="55"/>
      <c r="CR9" s="6" t="s">
        <v>44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V9" s="55"/>
      <c r="CW9" s="6" t="s">
        <v>44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A9" s="55"/>
      <c r="DB9" s="6" t="s">
        <v>44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F9" s="55"/>
      <c r="DG9" s="6" t="s">
        <v>44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K9" s="55"/>
      <c r="DL9" s="6" t="s">
        <v>44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P9" s="55"/>
      <c r="DQ9" s="6" t="s">
        <v>44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U9" s="55"/>
      <c r="DV9" s="6" t="s">
        <v>44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DZ9" s="55"/>
      <c r="EA9" s="6" t="s">
        <v>44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E9" s="55"/>
      <c r="EF9" s="6" t="s">
        <v>44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J9" s="55"/>
      <c r="EK9" s="6" t="s">
        <v>44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O9" s="55"/>
      <c r="EP9" s="6" t="s">
        <v>44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T9" s="55"/>
      <c r="EU9" s="6" t="s">
        <v>44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Y9" s="55"/>
      <c r="EZ9" s="6" t="s">
        <v>44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D9" s="55"/>
      <c r="FE9" s="6" t="s">
        <v>44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I9" s="55"/>
      <c r="FJ9" s="6" t="s">
        <v>44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N9" s="55"/>
      <c r="FO9" s="6" t="s">
        <v>44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S9" s="55"/>
      <c r="FT9" s="6" t="s">
        <v>44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X9" s="55"/>
      <c r="FY9" s="6" t="s">
        <v>44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C9" s="55"/>
      <c r="GD9" s="6" t="s">
        <v>44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H9" s="55"/>
      <c r="GI9" s="6" t="s">
        <v>44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M9" s="55"/>
      <c r="GN9" s="6" t="s">
        <v>44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R9" s="55"/>
      <c r="GS9" s="6" t="s">
        <v>44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W9" s="55"/>
      <c r="GX9" s="6" t="s">
        <v>44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B9" s="55"/>
      <c r="HC9" s="6" t="s">
        <v>44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G9" s="55"/>
      <c r="HH9" s="6" t="s">
        <v>44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L9" s="55"/>
      <c r="HM9" s="6" t="s">
        <v>44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>
      <c r="A10" s="5"/>
      <c r="B10" s="55"/>
      <c r="C10" s="55"/>
      <c r="D10" s="13"/>
      <c r="E10" s="55"/>
      <c r="F10" s="5"/>
      <c r="G10" s="55"/>
      <c r="H10" s="55"/>
      <c r="I10" s="13"/>
      <c r="J10" s="55"/>
      <c r="K10" s="5"/>
      <c r="L10" s="55"/>
      <c r="M10" s="55"/>
      <c r="N10" s="13"/>
      <c r="O10" s="55"/>
      <c r="P10" s="5"/>
      <c r="Q10" s="55"/>
      <c r="R10" s="55"/>
      <c r="S10" s="13"/>
      <c r="T10" s="55"/>
      <c r="U10" s="5"/>
      <c r="V10" s="55"/>
      <c r="W10" s="55"/>
      <c r="X10" s="13"/>
      <c r="Y10" s="55"/>
      <c r="Z10" s="5"/>
      <c r="AA10" s="55"/>
      <c r="AB10" s="55"/>
      <c r="AC10" s="13"/>
      <c r="AD10" s="55"/>
      <c r="AE10" s="5"/>
      <c r="AF10" s="55"/>
      <c r="AG10" s="55"/>
      <c r="AH10" s="13"/>
      <c r="AI10" s="55"/>
      <c r="AJ10" s="5"/>
      <c r="AK10" s="55"/>
      <c r="AL10" s="55"/>
      <c r="AM10" s="13"/>
      <c r="AN10" s="55"/>
      <c r="AO10" s="5"/>
      <c r="AP10" s="55"/>
      <c r="AQ10" s="55"/>
      <c r="AR10" s="13"/>
      <c r="AS10" s="55"/>
      <c r="AT10" s="5"/>
      <c r="AU10" s="55"/>
      <c r="AV10" s="55"/>
      <c r="AW10" s="13"/>
      <c r="AX10" s="55"/>
      <c r="AY10" s="5"/>
      <c r="AZ10" s="55"/>
      <c r="BA10" s="55"/>
      <c r="BB10" s="13"/>
      <c r="BC10" s="55"/>
      <c r="BD10" s="5"/>
      <c r="BE10" s="55"/>
      <c r="BF10" s="55"/>
      <c r="BG10" s="13"/>
      <c r="BH10" s="55"/>
      <c r="BI10" s="5"/>
      <c r="BJ10" s="55"/>
      <c r="BK10" s="55"/>
      <c r="BL10" s="13"/>
      <c r="BM10" s="55"/>
      <c r="BN10" s="5"/>
      <c r="BO10" s="55"/>
      <c r="BP10" s="55"/>
      <c r="BQ10" s="13"/>
      <c r="BR10" s="55"/>
      <c r="BS10" s="5"/>
      <c r="BT10" s="55"/>
      <c r="BU10" s="55"/>
      <c r="BV10" s="13"/>
      <c r="BW10" s="55"/>
      <c r="BX10" s="5"/>
      <c r="BY10" s="55"/>
      <c r="BZ10" s="55"/>
      <c r="CA10" s="13"/>
      <c r="CB10" s="55"/>
      <c r="CC10" s="5"/>
      <c r="CD10" s="55"/>
      <c r="CE10" s="55"/>
      <c r="CF10" s="13"/>
      <c r="CG10" s="55"/>
      <c r="CH10" s="5"/>
      <c r="CI10" s="55"/>
      <c r="CJ10" s="55"/>
      <c r="CK10" s="13"/>
      <c r="CL10" s="55"/>
      <c r="CM10" s="5"/>
      <c r="CN10" s="55"/>
      <c r="CO10" s="55"/>
      <c r="CP10" s="13"/>
      <c r="CQ10" s="55"/>
      <c r="CR10" s="5"/>
      <c r="CS10" s="55"/>
      <c r="CT10" s="55"/>
      <c r="CU10" s="13"/>
      <c r="CV10" s="55"/>
      <c r="CW10" s="5"/>
      <c r="CX10" s="55"/>
      <c r="CY10" s="55"/>
      <c r="CZ10" s="13"/>
      <c r="DA10" s="55"/>
      <c r="DB10" s="5"/>
      <c r="DC10" s="55"/>
      <c r="DD10" s="55"/>
      <c r="DE10" s="13"/>
      <c r="DF10" s="55"/>
      <c r="DG10" s="5"/>
      <c r="DH10" s="55"/>
      <c r="DI10" s="55"/>
      <c r="DJ10" s="13"/>
      <c r="DK10" s="55"/>
      <c r="DL10" s="5"/>
      <c r="DM10" s="55"/>
      <c r="DN10" s="55"/>
      <c r="DO10" s="13"/>
      <c r="DP10" s="55"/>
      <c r="DQ10" s="5"/>
      <c r="DR10" s="55"/>
      <c r="DS10" s="55"/>
      <c r="DT10" s="13"/>
      <c r="DU10" s="55"/>
      <c r="DV10" s="5"/>
      <c r="DW10" s="55"/>
      <c r="DX10" s="55"/>
      <c r="DY10" s="13"/>
      <c r="DZ10" s="55"/>
      <c r="EA10" s="5"/>
      <c r="EB10" s="55"/>
      <c r="EC10" s="55"/>
      <c r="ED10" s="13"/>
      <c r="EE10" s="55"/>
      <c r="EF10" s="5"/>
      <c r="EG10" s="55"/>
      <c r="EH10" s="55"/>
      <c r="EI10" s="13"/>
      <c r="EJ10" s="55"/>
      <c r="EK10" s="5"/>
      <c r="EL10" s="55"/>
      <c r="EM10" s="55"/>
      <c r="EN10" s="13"/>
      <c r="EO10" s="55"/>
      <c r="EP10" s="5"/>
      <c r="EQ10" s="55"/>
      <c r="ER10" s="55"/>
      <c r="ES10" s="13"/>
      <c r="ET10" s="55"/>
      <c r="EU10" s="5"/>
      <c r="EV10" s="55"/>
      <c r="EW10" s="55"/>
      <c r="EX10" s="13"/>
      <c r="EY10" s="55"/>
      <c r="EZ10" s="5"/>
      <c r="FA10" s="55"/>
      <c r="FB10" s="55"/>
      <c r="FC10" s="13"/>
      <c r="FD10" s="55"/>
      <c r="FE10" s="5"/>
      <c r="FF10" s="55"/>
      <c r="FG10" s="55"/>
      <c r="FH10" s="13"/>
      <c r="FI10" s="55"/>
      <c r="FJ10" s="5"/>
      <c r="FK10" s="55"/>
      <c r="FL10" s="55"/>
      <c r="FM10" s="13"/>
      <c r="FN10" s="55"/>
      <c r="FO10" s="5"/>
      <c r="FP10" s="55"/>
      <c r="FQ10" s="55"/>
      <c r="FR10" s="13"/>
      <c r="FS10" s="55"/>
      <c r="FT10" s="5"/>
      <c r="FU10" s="55"/>
      <c r="FV10" s="55"/>
      <c r="FW10" s="13"/>
      <c r="FX10" s="55"/>
      <c r="FY10" s="5"/>
      <c r="FZ10" s="55"/>
      <c r="GA10" s="55"/>
      <c r="GB10" s="13"/>
      <c r="GC10" s="55"/>
      <c r="GD10" s="5"/>
      <c r="GE10" s="55"/>
      <c r="GF10" s="55"/>
      <c r="GG10" s="13"/>
      <c r="GH10" s="55"/>
      <c r="GI10" s="5"/>
      <c r="GJ10" s="55"/>
      <c r="GK10" s="55"/>
      <c r="GL10" s="13"/>
      <c r="GM10" s="55"/>
      <c r="GN10" s="5"/>
      <c r="GO10" s="55"/>
      <c r="GP10" s="55"/>
      <c r="GQ10" s="13"/>
      <c r="GR10" s="55"/>
      <c r="GS10" s="5"/>
      <c r="GT10" s="55"/>
      <c r="GU10" s="55"/>
      <c r="GV10" s="13"/>
      <c r="GW10" s="55"/>
      <c r="GX10" s="5"/>
      <c r="GY10" s="55"/>
      <c r="GZ10" s="55"/>
      <c r="HA10" s="13"/>
      <c r="HB10" s="55"/>
      <c r="HC10" s="5"/>
      <c r="HD10" s="55"/>
      <c r="HE10" s="55"/>
      <c r="HF10" s="13"/>
      <c r="HG10" s="55"/>
      <c r="HH10" s="5"/>
      <c r="HI10" s="55"/>
      <c r="HJ10" s="55"/>
      <c r="HK10" s="13"/>
      <c r="HL10" s="55"/>
      <c r="HM10" s="5"/>
      <c r="HN10" s="55"/>
      <c r="HO10" s="55"/>
      <c r="HP10" s="13"/>
    </row>
    <row r="11" spans="1:224" ht="30.95" customHeight="1">
      <c r="A11" s="7" t="s">
        <v>45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E11" s="55"/>
      <c r="F11" s="7" t="s">
        <v>45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J11" s="55"/>
      <c r="K11" s="7" t="s">
        <v>45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O11" s="55"/>
      <c r="P11" s="7" t="s">
        <v>45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T11" s="55"/>
      <c r="U11" s="7" t="s">
        <v>45</v>
      </c>
      <c r="V11" s="9">
        <f>V3+V9</f>
        <v>1025000</v>
      </c>
      <c r="W11" s="9">
        <f>V11+W9</f>
        <v>1010000</v>
      </c>
      <c r="X11" s="10">
        <f>W11+X9</f>
        <v>1010000</v>
      </c>
      <c r="Y11" s="55"/>
      <c r="Z11" s="7" t="s">
        <v>45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D11" s="55"/>
      <c r="AE11" s="7" t="s">
        <v>45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I11" s="55"/>
      <c r="AJ11" s="7" t="s">
        <v>45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N11" s="55"/>
      <c r="AO11" s="7" t="s">
        <v>45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S11" s="55"/>
      <c r="AT11" s="7" t="s">
        <v>45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X11" s="55"/>
      <c r="AY11" s="7" t="s">
        <v>45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C11" s="55"/>
      <c r="BD11" s="7" t="s">
        <v>45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H11" s="55"/>
      <c r="BI11" s="7" t="s">
        <v>45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M11" s="55"/>
      <c r="BN11" s="7" t="s">
        <v>45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R11" s="55"/>
      <c r="BS11" s="7" t="s">
        <v>45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W11" s="55"/>
      <c r="BX11" s="7" t="s">
        <v>45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B11" s="55"/>
      <c r="CC11" s="7" t="s">
        <v>45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G11" s="55"/>
      <c r="CH11" s="7" t="s">
        <v>45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L11" s="55"/>
      <c r="CM11" s="7" t="s">
        <v>45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Q11" s="55"/>
      <c r="CR11" s="7" t="s">
        <v>45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V11" s="55"/>
      <c r="CW11" s="7" t="s">
        <v>45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A11" s="55"/>
      <c r="DB11" s="7" t="s">
        <v>45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F11" s="55"/>
      <c r="DG11" s="7" t="s">
        <v>45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K11" s="55"/>
      <c r="DL11" s="7" t="s">
        <v>45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P11" s="55"/>
      <c r="DQ11" s="7" t="s">
        <v>45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U11" s="55"/>
      <c r="DV11" s="7" t="s">
        <v>45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DZ11" s="55"/>
      <c r="EA11" s="7" t="s">
        <v>45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E11" s="55"/>
      <c r="EF11" s="7" t="s">
        <v>45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J11" s="55"/>
      <c r="EK11" s="7" t="s">
        <v>45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O11" s="55"/>
      <c r="EP11" s="7" t="s">
        <v>45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T11" s="55"/>
      <c r="EU11" s="7" t="s">
        <v>45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Y11" s="55"/>
      <c r="EZ11" s="7" t="s">
        <v>45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D11" s="55"/>
      <c r="FE11" s="7" t="s">
        <v>45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I11" s="55"/>
      <c r="FJ11" s="7" t="s">
        <v>45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N11" s="55"/>
      <c r="FO11" s="7" t="s">
        <v>45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S11" s="55"/>
      <c r="FT11" s="7" t="s">
        <v>45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X11" s="55"/>
      <c r="FY11" s="7" t="s">
        <v>45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C11" s="55"/>
      <c r="GD11" s="7" t="s">
        <v>45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H11" s="55"/>
      <c r="GI11" s="7" t="s">
        <v>45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M11" s="55"/>
      <c r="GN11" s="7" t="s">
        <v>45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R11" s="55"/>
      <c r="GS11" s="7" t="s">
        <v>45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W11" s="55"/>
      <c r="GX11" s="7" t="s">
        <v>45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B11" s="55"/>
      <c r="HC11" s="7" t="s">
        <v>45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G11" s="55"/>
      <c r="HH11" s="7" t="s">
        <v>45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L11" s="55"/>
      <c r="HM11" s="7" t="s">
        <v>45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>
      <c r="A12" s="8" t="s">
        <v>46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E12" s="55"/>
      <c r="F12" s="8" t="s">
        <v>46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J12" s="55"/>
      <c r="K12" s="8" t="s">
        <v>46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O12" s="55"/>
      <c r="P12" s="8" t="s">
        <v>46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T12" s="55"/>
      <c r="U12" s="8" t="s">
        <v>46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Y12" s="55"/>
      <c r="Z12" s="8" t="s">
        <v>46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D12" s="55"/>
      <c r="AE12" s="8" t="s">
        <v>46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I12" s="55"/>
      <c r="AJ12" s="8" t="s">
        <v>46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N12" s="55"/>
      <c r="AO12" s="8" t="s">
        <v>46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S12" s="55"/>
      <c r="AT12" s="8" t="s">
        <v>46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X12" s="55"/>
      <c r="AY12" s="8" t="s">
        <v>46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C12" s="55"/>
      <c r="BD12" s="8" t="s">
        <v>46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H12" s="55"/>
      <c r="BI12" s="8" t="s">
        <v>46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M12" s="55"/>
      <c r="BN12" s="8" t="s">
        <v>46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R12" s="55"/>
      <c r="BS12" s="8" t="s">
        <v>46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W12" s="55"/>
      <c r="BX12" s="8" t="s">
        <v>46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B12" s="55"/>
      <c r="CC12" s="8" t="s">
        <v>46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G12" s="55"/>
      <c r="CH12" s="8" t="s">
        <v>46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L12" s="55"/>
      <c r="CM12" s="8" t="s">
        <v>46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Q12" s="55"/>
      <c r="CR12" s="8" t="s">
        <v>46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V12" s="55"/>
      <c r="CW12" s="8" t="s">
        <v>46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A12" s="55"/>
      <c r="DB12" s="8" t="s">
        <v>46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F12" s="55"/>
      <c r="DG12" s="8" t="s">
        <v>46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K12" s="55"/>
      <c r="DL12" s="8" t="s">
        <v>46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P12" s="55"/>
      <c r="DQ12" s="8" t="s">
        <v>46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U12" s="55"/>
      <c r="DV12" s="8" t="s">
        <v>46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DZ12" s="55"/>
      <c r="EA12" s="8" t="s">
        <v>46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E12" s="55"/>
      <c r="EF12" s="8" t="s">
        <v>46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J12" s="55"/>
      <c r="EK12" s="8" t="s">
        <v>46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O12" s="55"/>
      <c r="EP12" s="8" t="s">
        <v>46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T12" s="55"/>
      <c r="EU12" s="8" t="s">
        <v>46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Y12" s="55"/>
      <c r="EZ12" s="8" t="s">
        <v>46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D12" s="55"/>
      <c r="FE12" s="8" t="s">
        <v>46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I12" s="55"/>
      <c r="FJ12" s="8" t="s">
        <v>46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N12" s="55"/>
      <c r="FO12" s="8" t="s">
        <v>46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S12" s="55"/>
      <c r="FT12" s="8" t="s">
        <v>46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X12" s="55"/>
      <c r="FY12" s="8" t="s">
        <v>46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C12" s="55"/>
      <c r="GD12" s="8" t="s">
        <v>46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H12" s="55"/>
      <c r="GI12" s="8" t="s">
        <v>46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M12" s="55"/>
      <c r="GN12" s="8" t="s">
        <v>46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R12" s="55"/>
      <c r="GS12" s="8" t="s">
        <v>46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W12" s="55"/>
      <c r="GX12" s="8" t="s">
        <v>46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B12" s="55"/>
      <c r="HC12" s="8" t="s">
        <v>46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G12" s="55"/>
      <c r="HH12" s="8" t="s">
        <v>46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L12" s="55"/>
      <c r="HM12" s="8" t="s">
        <v>46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C16"/>
  <sheetViews>
    <sheetView topLeftCell="A2" workbookViewId="0">
      <selection activeCell="H3" sqref="H3"/>
    </sheetView>
  </sheetViews>
  <sheetFormatPr defaultRowHeight="1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>
      <c r="A2" s="63" t="s">
        <v>35</v>
      </c>
      <c r="B2" s="63"/>
      <c r="C2" s="63"/>
      <c r="D2" s="63"/>
      <c r="E2" s="63"/>
      <c r="F2" s="55"/>
      <c r="G2" s="63" t="s">
        <v>47</v>
      </c>
      <c r="H2" s="63"/>
      <c r="I2" s="63"/>
      <c r="J2" s="63"/>
      <c r="K2" s="63"/>
      <c r="L2" s="55"/>
      <c r="M2" s="63" t="s">
        <v>48</v>
      </c>
      <c r="N2" s="63"/>
      <c r="O2" s="63"/>
      <c r="P2" s="63"/>
      <c r="Q2" s="63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5"/>
      <c r="HH2" s="55"/>
      <c r="HI2" s="55"/>
      <c r="HJ2" s="55"/>
      <c r="HK2" s="55"/>
      <c r="HL2" s="55"/>
      <c r="HM2" s="55"/>
      <c r="HN2" s="55"/>
      <c r="HO2" s="55"/>
      <c r="HP2" s="55"/>
      <c r="HQ2" s="55"/>
      <c r="HR2" s="55"/>
      <c r="HS2" s="55"/>
      <c r="HT2" s="55"/>
      <c r="HU2" s="55"/>
      <c r="HV2" s="55"/>
      <c r="HW2" s="55"/>
      <c r="HX2" s="55"/>
      <c r="HY2" s="55"/>
      <c r="HZ2" s="55"/>
      <c r="IA2" s="55"/>
      <c r="IB2" s="55"/>
      <c r="IC2" s="55"/>
      <c r="ID2" s="55"/>
      <c r="IE2" s="55"/>
      <c r="IF2" s="55"/>
      <c r="IG2" s="55"/>
      <c r="IH2" s="55"/>
      <c r="II2" s="55"/>
      <c r="IJ2" s="55"/>
      <c r="IK2" s="55"/>
      <c r="IL2" s="55"/>
      <c r="IM2" s="55"/>
      <c r="IN2" s="55"/>
      <c r="IO2" s="55"/>
      <c r="IP2" s="55"/>
      <c r="IQ2" s="55"/>
      <c r="IR2" s="55"/>
      <c r="IS2" s="55"/>
      <c r="IT2" s="55"/>
      <c r="IU2" s="55"/>
      <c r="IV2" s="55"/>
      <c r="IW2" s="55"/>
      <c r="IX2" s="55"/>
      <c r="IY2" s="55"/>
      <c r="IZ2" s="55"/>
      <c r="JA2" s="55"/>
      <c r="JB2" s="55"/>
      <c r="JC2" s="55"/>
    </row>
    <row r="3" spans="1:263" s="20" customFormat="1" ht="57.95" customHeight="1">
      <c r="A3" s="16" t="str">
        <f>CONCATENATE("Current Auth"," ",H5)</f>
        <v>Current Auth 2022</v>
      </c>
      <c r="B3" s="17">
        <f>H3+N3+T3+Z3+AF3+AL3+AS3+AY3+BE3+BK3+BQ3+BW3+CC3+CI3+CO3+CU3+DA3+DG3+DM3+DS3+DY3+EE3+EK3+EQ3+EW3+FC3+FI3+FO3+FU3+GA3+GG3+GM3+GS3+GY3+HE3+HK3+HQ3+HW3+IC3+II3+IO3+IU3+JA3</f>
        <v>176352100</v>
      </c>
      <c r="C3" s="18"/>
      <c r="D3" s="18"/>
      <c r="E3" s="19"/>
      <c r="G3" s="16" t="str">
        <f>CONCATENATE("Current Auth"," ",'[18]Rev Req''t_yrs 1-3'!$E$3)</f>
        <v>Current Auth 2022</v>
      </c>
      <c r="H3" s="17">
        <f>'[19]Rev Req''t_yrs 1-3'!$E$4</f>
        <v>88034300</v>
      </c>
      <c r="I3" s="18"/>
      <c r="J3" s="18"/>
      <c r="K3" s="19"/>
      <c r="M3" s="16" t="str">
        <f>CONCATENATE("Current Auth"," ",'[17]Rev Req''t_yrs 1-3'!$E$3)</f>
        <v>Current Auth 2022</v>
      </c>
      <c r="N3" s="17">
        <f>'[20]Rev Req''t_yrs 1-3'!$E$4</f>
        <v>88317800</v>
      </c>
      <c r="O3" s="18"/>
      <c r="P3" s="18"/>
      <c r="Q3" s="19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  <c r="IW3" s="55"/>
      <c r="IX3" s="55"/>
      <c r="IY3" s="55"/>
      <c r="IZ3" s="55"/>
      <c r="JA3" s="55"/>
      <c r="JB3" s="55"/>
      <c r="JC3" s="55"/>
    </row>
    <row r="4" spans="1:263">
      <c r="A4" s="3"/>
      <c r="B4" s="61" t="s">
        <v>43</v>
      </c>
      <c r="C4" s="61"/>
      <c r="D4" s="61"/>
      <c r="E4" s="62"/>
      <c r="F4" s="55"/>
      <c r="G4" s="3"/>
      <c r="H4" s="61" t="s">
        <v>43</v>
      </c>
      <c r="I4" s="61"/>
      <c r="J4" s="61"/>
      <c r="K4" s="62"/>
      <c r="L4" s="55"/>
      <c r="M4" s="3"/>
      <c r="N4" s="61" t="s">
        <v>43</v>
      </c>
      <c r="O4" s="61"/>
      <c r="P4" s="61"/>
      <c r="Q4" s="62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</row>
    <row r="5" spans="1:263">
      <c r="A5" s="4"/>
      <c r="B5" s="56">
        <v>2022</v>
      </c>
      <c r="C5" s="56">
        <v>2023</v>
      </c>
      <c r="D5" s="56">
        <v>2024</v>
      </c>
      <c r="E5" s="57">
        <v>2025</v>
      </c>
      <c r="F5" s="55"/>
      <c r="G5" s="4"/>
      <c r="H5" s="56">
        <f>+B5</f>
        <v>2022</v>
      </c>
      <c r="I5" s="56">
        <f t="shared" ref="I5:K5" si="0">+C5</f>
        <v>2023</v>
      </c>
      <c r="J5" s="56">
        <f t="shared" si="0"/>
        <v>2024</v>
      </c>
      <c r="K5" s="57">
        <f t="shared" si="0"/>
        <v>2025</v>
      </c>
      <c r="L5" s="55"/>
      <c r="M5" s="4"/>
      <c r="N5" s="56">
        <f>+B5</f>
        <v>2022</v>
      </c>
      <c r="O5" s="56">
        <f t="shared" ref="O5:Q5" si="1">+C5</f>
        <v>2023</v>
      </c>
      <c r="P5" s="56">
        <f t="shared" si="1"/>
        <v>2024</v>
      </c>
      <c r="Q5" s="57">
        <f t="shared" si="1"/>
        <v>2025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</row>
    <row r="6" spans="1:263">
      <c r="A6" s="5" t="s">
        <v>49</v>
      </c>
      <c r="B6" s="9">
        <f t="shared" ref="B6:E9" si="2">H6+N6+T6+Z6+AF6+AL6+AR6+AX6+BD6+BJ6+BP6+BV6+CB6+CH6+CN6+CT6+CZ6+DF6+DL6+DR6+DX6+ED6+EJ6+EP6+EV6+FB6+FH6+FN6+FT6+FZ6+GF6+GL6+GR6+GX6+HD6+HJ6+HP6+HV6+IB6+IH6+IN6+IT6+IZ6</f>
        <v>6308900</v>
      </c>
      <c r="C6" s="9">
        <f t="shared" si="2"/>
        <v>7195838</v>
      </c>
      <c r="D6" s="9">
        <f t="shared" si="2"/>
        <v>0</v>
      </c>
      <c r="E6" s="10">
        <f t="shared" si="2"/>
        <v>0</v>
      </c>
      <c r="F6" s="55"/>
      <c r="G6" s="5" t="s">
        <v>49</v>
      </c>
      <c r="H6" s="9">
        <f>'[19]Rev Req''t_yrs 1-3'!N6</f>
        <v>3010700</v>
      </c>
      <c r="I6" s="9">
        <f>'[19]Rev Req''t_yrs 1-3'!O6</f>
        <v>3300702</v>
      </c>
      <c r="J6" s="9">
        <f>'[19]Rev Req''t_yrs 1-3'!P6</f>
        <v>0</v>
      </c>
      <c r="K6" s="10">
        <f>'[19]Rev Req''t_yrs 1-3'!Q6</f>
        <v>0</v>
      </c>
      <c r="L6" s="55"/>
      <c r="M6" s="5" t="s">
        <v>49</v>
      </c>
      <c r="N6" s="9">
        <f>+'[20]Rev Req''t_yrs 1-3'!N5</f>
        <v>3298200</v>
      </c>
      <c r="O6" s="9">
        <f>+'[20]Rev Req''t_yrs 1-3'!O5</f>
        <v>3895136</v>
      </c>
      <c r="P6" s="9">
        <f>+'[20]Rev Req''t_yrs 1-3'!P5</f>
        <v>0</v>
      </c>
      <c r="Q6" s="10">
        <f>+'[20]Rev Req''t_yrs 1-3'!Q5</f>
        <v>0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  <c r="IS6" s="55"/>
      <c r="IT6" s="55"/>
      <c r="IU6" s="55"/>
      <c r="IV6" s="55"/>
      <c r="IW6" s="55"/>
      <c r="IX6" s="55"/>
      <c r="IY6" s="55"/>
      <c r="IZ6" s="55"/>
      <c r="JA6" s="55"/>
      <c r="JB6" s="55"/>
      <c r="JC6" s="55"/>
    </row>
    <row r="7" spans="1:263">
      <c r="A7" s="5" t="s">
        <v>50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4490000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F7" s="55"/>
      <c r="G7" s="5" t="s">
        <v>50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2290000</v>
      </c>
      <c r="K7" s="10">
        <f>'[19]Rev Req''t_yrs 1-3'!Q7</f>
        <v>0</v>
      </c>
      <c r="L7" s="55"/>
      <c r="M7" s="5" t="s">
        <v>50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2200000</v>
      </c>
      <c r="Q7" s="10">
        <f>+'[20]Rev Req''t_yrs 1-3'!Q6</f>
        <v>0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  <c r="IS7" s="55"/>
      <c r="IT7" s="55"/>
      <c r="IU7" s="55"/>
      <c r="IV7" s="55"/>
      <c r="IW7" s="55"/>
      <c r="IX7" s="55"/>
      <c r="IY7" s="55"/>
      <c r="IZ7" s="55"/>
      <c r="JA7" s="55"/>
      <c r="JB7" s="55"/>
      <c r="JC7" s="55"/>
    </row>
    <row r="8" spans="1:263" ht="14.45" customHeight="1">
      <c r="A8" s="5" t="s">
        <v>51</v>
      </c>
      <c r="B8" s="9">
        <f t="shared" si="2"/>
        <v>0</v>
      </c>
      <c r="C8" s="9">
        <f t="shared" si="2"/>
        <v>0</v>
      </c>
      <c r="D8" s="9">
        <f t="shared" si="2"/>
        <v>826062</v>
      </c>
      <c r="E8" s="10">
        <f t="shared" si="2"/>
        <v>8592900</v>
      </c>
      <c r="F8" s="55"/>
      <c r="G8" s="5" t="s">
        <v>51</v>
      </c>
      <c r="H8" s="9">
        <f>'[19]Rev Req''t_yrs 1-3'!N8</f>
        <v>0</v>
      </c>
      <c r="I8" s="9">
        <f>'[19]Rev Req''t_yrs 1-3'!O8</f>
        <v>0</v>
      </c>
      <c r="J8" s="9">
        <f>'[19]Rev Req''t_yrs 1-3'!P8</f>
        <v>2112598</v>
      </c>
      <c r="K8" s="10">
        <f>'[19]Rev Req''t_yrs 1-3'!Q8</f>
        <v>3921500</v>
      </c>
      <c r="L8" s="55"/>
      <c r="M8" s="5" t="s">
        <v>51</v>
      </c>
      <c r="N8" s="9">
        <f>+'[20]Rev Req''t_yrs 1-3'!N7</f>
        <v>0</v>
      </c>
      <c r="O8" s="9">
        <f>+'[20]Rev Req''t_yrs 1-3'!O7</f>
        <v>0</v>
      </c>
      <c r="P8" s="9">
        <f>+'[20]Rev Req''t_yrs 1-3'!P7</f>
        <v>-1286536</v>
      </c>
      <c r="Q8" s="10">
        <f>+'[20]Rev Req''t_yrs 1-3'!Q7</f>
        <v>4671400</v>
      </c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  <c r="IW8" s="55"/>
      <c r="IX8" s="55"/>
      <c r="IY8" s="55"/>
      <c r="IZ8" s="55"/>
      <c r="JA8" s="55"/>
      <c r="JB8" s="55"/>
      <c r="JC8" s="55"/>
    </row>
    <row r="9" spans="1:263" ht="14.45" customHeight="1">
      <c r="A9" s="5" t="s">
        <v>52</v>
      </c>
      <c r="B9" s="9">
        <f t="shared" si="2"/>
        <v>0</v>
      </c>
      <c r="C9" s="9">
        <f t="shared" si="2"/>
        <v>0</v>
      </c>
      <c r="D9" s="9">
        <f t="shared" si="2"/>
        <v>0</v>
      </c>
      <c r="E9" s="10">
        <f t="shared" si="2"/>
        <v>0</v>
      </c>
      <c r="F9" s="55"/>
      <c r="G9" s="5" t="s">
        <v>52</v>
      </c>
      <c r="H9" s="9">
        <f>'[19]Rev Req''t_yrs 1-3'!N9</f>
        <v>0</v>
      </c>
      <c r="I9" s="9">
        <f>'[19]Rev Req''t_yrs 1-3'!O9</f>
        <v>0</v>
      </c>
      <c r="J9" s="9">
        <f>'[19]Rev Req''t_yrs 1-3'!P9</f>
        <v>0</v>
      </c>
      <c r="K9" s="10">
        <f>'[19]Rev Req''t_yrs 1-3'!Q9</f>
        <v>0</v>
      </c>
      <c r="L9" s="55"/>
      <c r="M9" s="5" t="s">
        <v>52</v>
      </c>
      <c r="N9" s="9">
        <f>+'[20]Rev Req''t_yrs 1-3'!N8</f>
        <v>0</v>
      </c>
      <c r="O9" s="9">
        <f>+'[20]Rev Req''t_yrs 1-3'!O8</f>
        <v>0</v>
      </c>
      <c r="P9" s="9">
        <f>+'[20]Rev Req''t_yrs 1-3'!P8</f>
        <v>0</v>
      </c>
      <c r="Q9" s="10">
        <f>+'[20]Rev Req''t_yrs 1-3'!Q8</f>
        <v>0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  <c r="IW9" s="55"/>
      <c r="IX9" s="55"/>
      <c r="IY9" s="55"/>
      <c r="IZ9" s="55"/>
      <c r="JA9" s="55"/>
      <c r="JB9" s="55"/>
      <c r="JC9" s="55"/>
    </row>
    <row r="10" spans="1:263" ht="29.45" customHeight="1" thickBot="1">
      <c r="A10" s="6" t="s">
        <v>44</v>
      </c>
      <c r="B10" s="11">
        <f>SUM(B6:B9)</f>
        <v>6308900</v>
      </c>
      <c r="C10" s="11">
        <f>SUM(C6:C9)</f>
        <v>7195838</v>
      </c>
      <c r="D10" s="11">
        <f>SUM(D6:D9)</f>
        <v>5316062</v>
      </c>
      <c r="E10" s="12">
        <f>SUM(E6:E9)</f>
        <v>8592900</v>
      </c>
      <c r="F10" s="55"/>
      <c r="G10" s="6" t="s">
        <v>44</v>
      </c>
      <c r="H10" s="11">
        <f>SUM(H6:H9)</f>
        <v>3010700</v>
      </c>
      <c r="I10" s="11">
        <f>SUM(I6:I9)</f>
        <v>3300702</v>
      </c>
      <c r="J10" s="11">
        <f>SUM(J6:J9)</f>
        <v>4402598</v>
      </c>
      <c r="K10" s="12">
        <f>SUM(K6:K9)</f>
        <v>3921500</v>
      </c>
      <c r="L10" s="55"/>
      <c r="M10" s="6" t="s">
        <v>44</v>
      </c>
      <c r="N10" s="11">
        <f>SUM(N6:N9)</f>
        <v>3298200</v>
      </c>
      <c r="O10" s="11">
        <f>SUM(O6:O9)</f>
        <v>3895136</v>
      </c>
      <c r="P10" s="11">
        <f>SUM(P6:P9)</f>
        <v>913464</v>
      </c>
      <c r="Q10" s="12">
        <f>SUM(Q6:Q9)</f>
        <v>4671400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  <c r="IW10" s="55"/>
      <c r="IX10" s="55"/>
      <c r="IY10" s="55"/>
      <c r="IZ10" s="55"/>
      <c r="JA10" s="55"/>
      <c r="JB10" s="55"/>
      <c r="JC10" s="55"/>
    </row>
    <row r="11" spans="1:263" ht="15.75" thickTop="1">
      <c r="A11" s="5"/>
      <c r="B11" s="55"/>
      <c r="C11" s="55"/>
      <c r="D11" s="55"/>
      <c r="E11" s="13"/>
      <c r="F11" s="55"/>
      <c r="G11" s="5"/>
      <c r="H11" s="55"/>
      <c r="I11" s="55"/>
      <c r="J11" s="55"/>
      <c r="K11" s="13"/>
      <c r="L11" s="55"/>
      <c r="M11" s="5"/>
      <c r="N11" s="55"/>
      <c r="O11" s="55"/>
      <c r="P11" s="55"/>
      <c r="Q11" s="13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  <c r="IW11" s="55"/>
      <c r="IX11" s="55"/>
      <c r="IY11" s="55"/>
      <c r="IZ11" s="55"/>
      <c r="JA11" s="55"/>
      <c r="JB11" s="55"/>
      <c r="JC11" s="55"/>
    </row>
    <row r="12" spans="1:263" ht="45">
      <c r="A12" s="7" t="s">
        <v>46</v>
      </c>
      <c r="B12" s="30">
        <f>B10/B3</f>
        <v>3.5774453493890912E-2</v>
      </c>
      <c r="C12" s="31">
        <f>+C10/B13</f>
        <v>3.9394495814651181E-2</v>
      </c>
      <c r="D12" s="31">
        <f>+D10/C13</f>
        <v>2.8000371522041254E-2</v>
      </c>
      <c r="E12" s="32">
        <f>+E10/D13</f>
        <v>4.4027116469550848E-2</v>
      </c>
      <c r="F12" s="55"/>
      <c r="G12" s="7" t="s">
        <v>46</v>
      </c>
      <c r="H12" s="30">
        <f>H10/H3</f>
        <v>3.4199170096201138E-2</v>
      </c>
      <c r="I12" s="31">
        <f>+I10/H13</f>
        <v>3.6253522983140204E-2</v>
      </c>
      <c r="J12" s="31">
        <f>+J10/I13</f>
        <v>4.6664531681581002E-2</v>
      </c>
      <c r="K12" s="32">
        <f>+K10/J13</f>
        <v>3.9712076055992862E-2</v>
      </c>
      <c r="L12" s="55"/>
      <c r="M12" s="7" t="s">
        <v>46</v>
      </c>
      <c r="N12" s="30">
        <f>N10/N3</f>
        <v>3.7344680234335549E-2</v>
      </c>
      <c r="O12" s="31">
        <f>+O10/N13</f>
        <v>4.2515892420537896E-2</v>
      </c>
      <c r="P12" s="31">
        <f>+P10/O13</f>
        <v>9.5639528358242958E-3</v>
      </c>
      <c r="Q12" s="32">
        <f>+Q10/P13</f>
        <v>4.8446143411536059E-2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  <c r="IW12" s="55"/>
      <c r="IX12" s="55"/>
      <c r="IY12" s="55"/>
      <c r="IZ12" s="55"/>
      <c r="JA12" s="55"/>
      <c r="JB12" s="55"/>
      <c r="JC12" s="55"/>
    </row>
    <row r="13" spans="1:263" ht="30.95" customHeight="1">
      <c r="A13" s="7" t="s">
        <v>45</v>
      </c>
      <c r="B13" s="9">
        <f>B3+B10</f>
        <v>182661000</v>
      </c>
      <c r="C13" s="9">
        <f>B13+C10</f>
        <v>189856838</v>
      </c>
      <c r="D13" s="9">
        <f>C13+D10</f>
        <v>195172900</v>
      </c>
      <c r="E13" s="10">
        <f>D13+E10</f>
        <v>203765800</v>
      </c>
      <c r="F13" s="55"/>
      <c r="G13" s="7" t="s">
        <v>45</v>
      </c>
      <c r="H13" s="9">
        <f>H3+H10</f>
        <v>91045000</v>
      </c>
      <c r="I13" s="9">
        <f>H13+I10</f>
        <v>94345702</v>
      </c>
      <c r="J13" s="9">
        <f>I13+J10</f>
        <v>98748300</v>
      </c>
      <c r="K13" s="10">
        <f>J13+K10</f>
        <v>102669800</v>
      </c>
      <c r="L13" s="55"/>
      <c r="M13" s="7" t="s">
        <v>45</v>
      </c>
      <c r="N13" s="9">
        <f>N3+N10</f>
        <v>91616000</v>
      </c>
      <c r="O13" s="9">
        <f>N13+O10</f>
        <v>95511136</v>
      </c>
      <c r="P13" s="9">
        <f>O13+P10</f>
        <v>96424600</v>
      </c>
      <c r="Q13" s="10">
        <f>P13+Q10</f>
        <v>101096000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  <c r="IW13" s="55"/>
      <c r="IX13" s="55"/>
      <c r="IY13" s="55"/>
      <c r="IZ13" s="55"/>
      <c r="JA13" s="55"/>
      <c r="JB13" s="55"/>
      <c r="JC13" s="55"/>
    </row>
    <row r="14" spans="1:263" ht="29.45" customHeight="1" thickBot="1">
      <c r="A14" s="8" t="s">
        <v>53</v>
      </c>
      <c r="B14" s="14">
        <f>(B13-B3)/B3</f>
        <v>3.5774453493890912E-2</v>
      </c>
      <c r="C14" s="14">
        <f>(C13-B3)/B3</f>
        <v>7.657826586697862E-2</v>
      </c>
      <c r="D14" s="14">
        <f>(D13-B3)/B3</f>
        <v>0.10672285728380893</v>
      </c>
      <c r="E14" s="15">
        <f>(E13-B3)/B3</f>
        <v>0.15544867342095728</v>
      </c>
      <c r="F14" s="55"/>
      <c r="G14" s="8" t="s">
        <v>53</v>
      </c>
      <c r="H14" s="33">
        <f>(H13-H3)/H3</f>
        <v>3.4199170096201138E-2</v>
      </c>
      <c r="I14" s="33">
        <f>+(I13-H3)/H3</f>
        <v>7.16925334784283E-2</v>
      </c>
      <c r="J14" s="33">
        <f>(J13-H3)/H3</f>
        <v>0.12170256365984622</v>
      </c>
      <c r="K14" s="34">
        <f>(K13-H3)/H3</f>
        <v>0.1662477011801082</v>
      </c>
      <c r="L14" s="55"/>
      <c r="M14" s="8" t="s">
        <v>53</v>
      </c>
      <c r="N14" s="33">
        <f>(N13-N3)/N3</f>
        <v>3.7344680234335549E-2</v>
      </c>
      <c r="O14" s="33">
        <f>(O13-N3)/N3</f>
        <v>8.1448315062195839E-2</v>
      </c>
      <c r="P14" s="33">
        <f>(P13-N3)/N3</f>
        <v>9.179123574183233E-2</v>
      </c>
      <c r="Q14" s="34">
        <f>(Q13-N3)/N3</f>
        <v>0.14468431052403932</v>
      </c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  <c r="IS14" s="55"/>
      <c r="IT14" s="55"/>
      <c r="IU14" s="55"/>
      <c r="IV14" s="55"/>
      <c r="IW14" s="55"/>
      <c r="IX14" s="55"/>
      <c r="IY14" s="55"/>
      <c r="IZ14" s="55"/>
      <c r="JA14" s="55"/>
      <c r="JB14" s="55"/>
      <c r="JC14" s="55"/>
    </row>
    <row r="16" spans="1:263">
      <c r="A16" s="55"/>
      <c r="B16" s="55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  <c r="IV16" s="55"/>
      <c r="IW16" s="55"/>
      <c r="IX16" s="55"/>
      <c r="IY16" s="55"/>
      <c r="IZ16" s="55"/>
      <c r="JA16" s="55"/>
      <c r="JB16" s="55"/>
      <c r="JC16" s="55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7"/>
  <sheetViews>
    <sheetView workbookViewId="0">
      <pane xSplit="6" topLeftCell="G1" activePane="topRight" state="frozen"/>
      <selection pane="topRight" activeCell="I10" sqref="I10"/>
      <selection activeCell="H30" sqref="H30"/>
    </sheetView>
  </sheetViews>
  <sheetFormatPr defaultRowHeight="1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>
      <c r="B1" s="35" t="s">
        <v>54</v>
      </c>
      <c r="C1" s="35"/>
      <c r="D1" s="55"/>
      <c r="E1" s="55"/>
      <c r="F1" s="55"/>
      <c r="G1" s="55"/>
      <c r="H1" s="55"/>
      <c r="I1" s="55"/>
      <c r="J1" s="55"/>
      <c r="K1" s="55"/>
      <c r="L1" s="55"/>
    </row>
    <row r="2" spans="2:12">
      <c r="B2" s="35" t="s">
        <v>55</v>
      </c>
      <c r="C2" s="35"/>
      <c r="D2" s="55"/>
      <c r="E2" s="55"/>
      <c r="F2" s="55"/>
      <c r="G2" s="55"/>
      <c r="H2" s="55"/>
      <c r="I2" s="55"/>
      <c r="J2" s="55"/>
      <c r="K2" s="55"/>
      <c r="L2" s="55"/>
    </row>
    <row r="4" spans="2:12">
      <c r="B4" s="35" t="s">
        <v>56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</row>
    <row r="5" spans="2:12" ht="14.45" customHeight="1">
      <c r="B5" s="35" t="s">
        <v>58</v>
      </c>
      <c r="C5" s="55" t="s">
        <v>59</v>
      </c>
      <c r="D5" s="55"/>
      <c r="E5" s="55"/>
      <c r="F5" s="55"/>
      <c r="G5" s="55"/>
      <c r="H5" s="55"/>
      <c r="I5" s="55"/>
      <c r="J5" s="55"/>
      <c r="K5" s="55"/>
      <c r="L5" s="55"/>
    </row>
    <row r="6" spans="2:12" ht="29.45" customHeight="1">
      <c r="B6" s="35" t="s">
        <v>60</v>
      </c>
      <c r="C6" s="55" t="s">
        <v>61</v>
      </c>
      <c r="D6" s="55"/>
      <c r="E6" s="55"/>
      <c r="F6" s="55"/>
      <c r="G6" s="55"/>
      <c r="H6" s="55"/>
      <c r="I6" s="55"/>
      <c r="J6" s="55"/>
      <c r="K6" s="55"/>
      <c r="L6" s="55"/>
    </row>
    <row r="7" spans="2:12" ht="15.75">
      <c r="B7" s="63" t="s">
        <v>47</v>
      </c>
      <c r="C7" s="63"/>
      <c r="D7" s="63"/>
      <c r="E7" s="63"/>
      <c r="F7" s="63"/>
      <c r="G7" s="55"/>
      <c r="H7" s="63" t="s">
        <v>48</v>
      </c>
      <c r="I7" s="63"/>
      <c r="J7" s="63"/>
      <c r="K7" s="63"/>
      <c r="L7" s="63"/>
    </row>
    <row r="8" spans="2:12">
      <c r="B8" s="36"/>
      <c r="C8" s="56" t="s">
        <v>62</v>
      </c>
      <c r="D8" s="56"/>
      <c r="E8" s="56"/>
      <c r="F8" s="55"/>
      <c r="G8" s="55"/>
      <c r="H8" s="36"/>
      <c r="I8" s="56" t="s">
        <v>62</v>
      </c>
      <c r="J8" s="56"/>
      <c r="K8" s="56"/>
      <c r="L8" s="55"/>
    </row>
    <row r="9" spans="2:12" ht="15.75" thickBot="1">
      <c r="B9" s="37" t="str">
        <f>CONCATENATE("Current Bill"," ",[21]Input!$B$13)</f>
        <v>Current Bill January 2022</v>
      </c>
      <c r="C9" s="38">
        <f>[19]Summary!$B$7</f>
        <v>903.48</v>
      </c>
      <c r="D9" s="38"/>
      <c r="E9" s="38"/>
      <c r="F9" s="55"/>
      <c r="G9" s="55"/>
      <c r="H9" s="37" t="str">
        <f>CONCATENATE("Current Bill"," ",[21]Input!$B$13)</f>
        <v>Current Bill January 2022</v>
      </c>
      <c r="I9" s="38">
        <f>[20]Summary!$B$7</f>
        <v>1004.64</v>
      </c>
      <c r="J9" s="38"/>
      <c r="K9" s="38"/>
      <c r="L9" s="55"/>
    </row>
    <row r="10" spans="2:12">
      <c r="B10" s="39"/>
      <c r="C10" s="44">
        <f>+'Rev Req''t_Base'!B5</f>
        <v>2022</v>
      </c>
      <c r="D10" s="44">
        <f>+'Rev Req''t_Base'!C5</f>
        <v>2023</v>
      </c>
      <c r="E10" s="44">
        <f>+'Rev Req''t_Base'!D5</f>
        <v>2024</v>
      </c>
      <c r="F10" s="44">
        <f>+'Rev Req''t_Base'!E5</f>
        <v>2025</v>
      </c>
      <c r="G10" s="55"/>
      <c r="H10" s="39"/>
      <c r="I10" s="44">
        <f>+'Rev Req''t_Base'!B5</f>
        <v>2022</v>
      </c>
      <c r="J10" s="44">
        <f>+'Rev Req''t_Base'!C5</f>
        <v>2023</v>
      </c>
      <c r="K10" s="44">
        <f>+'Rev Req''t_Base'!D5</f>
        <v>2024</v>
      </c>
      <c r="L10" s="44">
        <f>+'Rev Req''t_Base'!E5</f>
        <v>2025</v>
      </c>
    </row>
    <row r="11" spans="2:12">
      <c r="B11" s="5" t="s">
        <v>49</v>
      </c>
      <c r="C11" s="38">
        <f>[19]Summary!$B9</f>
        <v>33.599999999999994</v>
      </c>
      <c r="D11" s="38">
        <f>[19]Summary!$C9</f>
        <v>30.240000000000002</v>
      </c>
      <c r="E11" s="38">
        <f>[19]Summary!$D9</f>
        <v>0</v>
      </c>
      <c r="F11" s="40">
        <f>[19]Summary!$E9</f>
        <v>0</v>
      </c>
      <c r="G11" s="55"/>
      <c r="H11" s="5" t="s">
        <v>49</v>
      </c>
      <c r="I11" s="38">
        <f>[20]Summary!$B9</f>
        <v>23.28</v>
      </c>
      <c r="J11" s="38">
        <f>[20]Summary!$C9</f>
        <v>38.760000000000005</v>
      </c>
      <c r="K11" s="38">
        <f>[20]Summary!$D9</f>
        <v>0</v>
      </c>
      <c r="L11" s="40">
        <f>[20]Summary!$E9</f>
        <v>0</v>
      </c>
    </row>
    <row r="12" spans="2:12">
      <c r="B12" s="5" t="s">
        <v>50</v>
      </c>
      <c r="C12" s="38">
        <f>[19]Summary!$B10</f>
        <v>0</v>
      </c>
      <c r="D12" s="38">
        <f>[19]Summary!$C10</f>
        <v>0</v>
      </c>
      <c r="E12" s="38">
        <f>[19]Summary!$D10</f>
        <v>25.44</v>
      </c>
      <c r="F12" s="40">
        <f>[19]Summary!$E10</f>
        <v>0</v>
      </c>
      <c r="G12" s="55"/>
      <c r="H12" s="5" t="s">
        <v>50</v>
      </c>
      <c r="I12" s="38">
        <f>[20]Summary!$B10</f>
        <v>0</v>
      </c>
      <c r="J12" s="38">
        <f>[20]Summary!$C10</f>
        <v>0</v>
      </c>
      <c r="K12" s="38">
        <f>[20]Summary!$D10</f>
        <v>23.88</v>
      </c>
      <c r="L12" s="40">
        <f>[20]Summary!$E10</f>
        <v>0</v>
      </c>
    </row>
    <row r="13" spans="2:12">
      <c r="B13" s="5" t="s">
        <v>51</v>
      </c>
      <c r="C13" s="38">
        <f>[19]Summary!$B11</f>
        <v>0</v>
      </c>
      <c r="D13" s="38">
        <f>[19]Summary!$C11</f>
        <v>0</v>
      </c>
      <c r="E13" s="38">
        <f>[19]Summary!$D11</f>
        <v>43.79999999999999</v>
      </c>
      <c r="F13" s="40">
        <f>[19]Summary!$E11</f>
        <v>45.480000000000004</v>
      </c>
      <c r="G13" s="55"/>
      <c r="H13" s="5" t="s">
        <v>51</v>
      </c>
      <c r="I13" s="38">
        <f>[20]Summary!$B11</f>
        <v>0</v>
      </c>
      <c r="J13" s="38">
        <f>[20]Summary!$C11</f>
        <v>0</v>
      </c>
      <c r="K13" s="38">
        <f>[20]Summary!$D11</f>
        <v>90.11999999999999</v>
      </c>
      <c r="L13" s="40">
        <f>[20]Summary!$E11</f>
        <v>57.12</v>
      </c>
    </row>
    <row r="14" spans="2:12">
      <c r="B14" s="5" t="s">
        <v>52</v>
      </c>
      <c r="C14" s="38">
        <f>[19]Summary!$B12</f>
        <v>0</v>
      </c>
      <c r="D14" s="38">
        <f>[19]Summary!$C12</f>
        <v>0</v>
      </c>
      <c r="E14" s="38">
        <f>[19]Summary!$D12</f>
        <v>0</v>
      </c>
      <c r="F14" s="51">
        <f>[19]Summary!$E12</f>
        <v>0</v>
      </c>
      <c r="G14" s="55"/>
      <c r="H14" s="5" t="s">
        <v>52</v>
      </c>
      <c r="I14" s="38">
        <f>[20]Summary!$B12</f>
        <v>0</v>
      </c>
      <c r="J14" s="38">
        <f>[20]Summary!$C12</f>
        <v>0</v>
      </c>
      <c r="K14" s="38">
        <f>[20]Summary!$D12</f>
        <v>0</v>
      </c>
      <c r="L14" s="51">
        <f>[20]Summary!$E12</f>
        <v>0</v>
      </c>
    </row>
    <row r="15" spans="2:12" ht="15.75" thickBot="1">
      <c r="B15" s="41" t="s">
        <v>63</v>
      </c>
      <c r="C15" s="42">
        <f>SUM(C11:C14)</f>
        <v>33.599999999999994</v>
      </c>
      <c r="D15" s="42">
        <f>SUM(D11:D14)</f>
        <v>30.240000000000002</v>
      </c>
      <c r="E15" s="42">
        <f>SUM(E11:E14)</f>
        <v>69.239999999999995</v>
      </c>
      <c r="F15" s="43">
        <f>SUM(F11:F14)</f>
        <v>45.480000000000004</v>
      </c>
      <c r="G15" s="55"/>
      <c r="H15" s="41" t="s">
        <v>63</v>
      </c>
      <c r="I15" s="42">
        <f>SUM(I11:I14)</f>
        <v>23.28</v>
      </c>
      <c r="J15" s="42">
        <f>SUM(J11:J14)</f>
        <v>38.760000000000005</v>
      </c>
      <c r="K15" s="42">
        <f>SUM(K11:K14)</f>
        <v>113.99999999999999</v>
      </c>
      <c r="L15" s="43">
        <f>SUM(L11:L14)</f>
        <v>57.12</v>
      </c>
    </row>
    <row r="16" spans="2:12" ht="30">
      <c r="B16" s="45" t="s">
        <v>46</v>
      </c>
      <c r="C16" s="46">
        <f>(C15/C9)</f>
        <v>3.7189533802629827E-2</v>
      </c>
      <c r="D16" s="46">
        <f>+D15/(C15+C9)</f>
        <v>3.2270457164809835E-2</v>
      </c>
      <c r="E16" s="46">
        <f>+E15/(D15+C15+C9)</f>
        <v>7.157920853492121E-2</v>
      </c>
      <c r="F16" s="47">
        <f>+F15/(E15+D15+C15+C9)</f>
        <v>4.3875897198425565E-2</v>
      </c>
      <c r="G16" s="55"/>
      <c r="H16" s="45" t="s">
        <v>46</v>
      </c>
      <c r="I16" s="46">
        <f>(I15/I9)</f>
        <v>2.3172479694218828E-2</v>
      </c>
      <c r="J16" s="46">
        <f>+J15/(I15+I9)</f>
        <v>3.7707214569227182E-2</v>
      </c>
      <c r="K16" s="46">
        <f>+K15/(J15+I15+I9)</f>
        <v>0.10687366407919899</v>
      </c>
      <c r="L16" s="47">
        <f>+L15/(K15+J15+I15+I9)</f>
        <v>4.8378900294745397E-2</v>
      </c>
    </row>
    <row r="17" spans="2:12" ht="30.75" thickBot="1">
      <c r="B17" s="8" t="s">
        <v>53</v>
      </c>
      <c r="C17" s="48">
        <f>C15/C9</f>
        <v>3.7189533802629827E-2</v>
      </c>
      <c r="D17" s="48">
        <f>SUM(C15:D15)/C9</f>
        <v>7.066011422499667E-2</v>
      </c>
      <c r="E17" s="48">
        <f>SUM(C15:E15)/C9</f>
        <v>0.14729711781113028</v>
      </c>
      <c r="F17" s="49" cm="1">
        <f t="array" ref="F17">SUM(C15:F15/C9)</f>
        <v>0.1976358082082614</v>
      </c>
      <c r="G17" s="55"/>
      <c r="H17" s="8" t="s">
        <v>53</v>
      </c>
      <c r="I17" s="48">
        <f>I15/I9</f>
        <v>2.3172479694218828E-2</v>
      </c>
      <c r="J17" s="48">
        <f>SUM(I15:J15)/I9</f>
        <v>6.1753463927376975E-2</v>
      </c>
      <c r="K17" s="48">
        <f>SUM(I15:K15)/I9</f>
        <v>0.17522694696607741</v>
      </c>
      <c r="L17" s="49" cm="1">
        <f t="array" ref="L17">SUM(I15:L15/I9)</f>
        <v>0.23208313425704727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7"/>
  <sheetViews>
    <sheetView workbookViewId="0">
      <pane xSplit="5" topLeftCell="F1" activePane="topRight" state="frozen"/>
      <selection pane="topRight" activeCell="R16" sqref="R16"/>
      <selection activeCell="H30" sqref="H30"/>
    </sheetView>
  </sheetViews>
  <sheetFormatPr defaultRowHeight="1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>
      <c r="B1" s="35" t="s">
        <v>54</v>
      </c>
      <c r="C1" s="35"/>
      <c r="D1" s="55"/>
      <c r="E1" s="55"/>
      <c r="F1" s="55"/>
      <c r="G1" s="55"/>
      <c r="H1" s="55"/>
      <c r="I1" s="55"/>
      <c r="J1" s="55"/>
      <c r="K1" s="55"/>
      <c r="L1" s="55"/>
    </row>
    <row r="2" spans="2:12">
      <c r="B2" s="35" t="s">
        <v>55</v>
      </c>
      <c r="C2" s="35"/>
      <c r="D2" s="55"/>
      <c r="E2" s="55"/>
      <c r="F2" s="55"/>
      <c r="G2" s="55"/>
      <c r="H2" s="55"/>
      <c r="I2" s="55"/>
      <c r="J2" s="55"/>
      <c r="K2" s="55"/>
      <c r="L2" s="55"/>
    </row>
    <row r="4" spans="2:12">
      <c r="B4" s="35" t="s">
        <v>56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</row>
    <row r="5" spans="2:12" ht="14.45" customHeight="1">
      <c r="B5" s="35" t="s">
        <v>58</v>
      </c>
      <c r="C5" s="55" t="s">
        <v>64</v>
      </c>
      <c r="D5" s="55"/>
      <c r="E5" s="55"/>
      <c r="F5" s="55"/>
      <c r="G5" s="55"/>
      <c r="H5" s="55"/>
      <c r="I5" s="55"/>
      <c r="J5" s="55"/>
      <c r="K5" s="55"/>
      <c r="L5" s="55"/>
    </row>
    <row r="6" spans="2:12" ht="29.45" customHeight="1">
      <c r="B6" s="35" t="s">
        <v>60</v>
      </c>
      <c r="C6" s="55" t="s">
        <v>61</v>
      </c>
      <c r="D6" s="55"/>
      <c r="E6" s="55"/>
      <c r="F6" s="55"/>
      <c r="G6" s="55"/>
      <c r="H6" s="55"/>
      <c r="I6" s="55"/>
      <c r="J6" s="55"/>
      <c r="K6" s="55"/>
      <c r="L6" s="55"/>
    </row>
    <row r="7" spans="2:12" ht="15.75">
      <c r="B7" s="63" t="s">
        <v>47</v>
      </c>
      <c r="C7" s="63"/>
      <c r="D7" s="63"/>
      <c r="E7" s="63"/>
      <c r="F7" s="63"/>
      <c r="G7" s="55"/>
      <c r="H7" s="63" t="s">
        <v>48</v>
      </c>
      <c r="I7" s="63"/>
      <c r="J7" s="63"/>
      <c r="K7" s="63"/>
      <c r="L7" s="63"/>
    </row>
    <row r="8" spans="2:12">
      <c r="B8" s="36"/>
      <c r="C8" s="56" t="s">
        <v>62</v>
      </c>
      <c r="D8" s="56"/>
      <c r="E8" s="56"/>
      <c r="F8" s="55"/>
      <c r="G8" s="55"/>
      <c r="H8" s="36"/>
      <c r="I8" s="56" t="s">
        <v>62</v>
      </c>
      <c r="J8" s="56"/>
      <c r="K8" s="56"/>
      <c r="L8" s="55"/>
    </row>
    <row r="9" spans="2:12" ht="15.75" thickBot="1">
      <c r="B9" s="37" t="str">
        <f>CONCATENATE("Current Bill"," ",[21]Input!$B$13)</f>
        <v>Current Bill January 2022</v>
      </c>
      <c r="C9" s="38">
        <f>+[19]Summary!$H$7</f>
        <v>752.40000000000009</v>
      </c>
      <c r="D9" s="38"/>
      <c r="E9" s="38"/>
      <c r="F9" s="55"/>
      <c r="G9" s="55"/>
      <c r="H9" s="37" t="str">
        <f>CONCATENATE("Current Bill"," ",[21]Input!$B$13)</f>
        <v>Current Bill January 2022</v>
      </c>
      <c r="I9" s="38">
        <f>+[20]Summary!$H$7</f>
        <v>841.56</v>
      </c>
      <c r="J9" s="38"/>
      <c r="K9" s="38"/>
      <c r="L9" s="55"/>
    </row>
    <row r="10" spans="2:12">
      <c r="B10" s="39"/>
      <c r="C10" s="44">
        <f>[22]Summary!$B$8</f>
        <v>2022</v>
      </c>
      <c r="D10" s="44">
        <f>[22]Summary!$C$8</f>
        <v>2023</v>
      </c>
      <c r="E10" s="44">
        <f>[22]Summary!$D$8</f>
        <v>2024</v>
      </c>
      <c r="F10" s="50">
        <f>[22]Summary!$E$8</f>
        <v>2025</v>
      </c>
      <c r="G10" s="55"/>
      <c r="H10" s="39"/>
      <c r="I10" s="44">
        <f>[22]Summary!$B$8</f>
        <v>2022</v>
      </c>
      <c r="J10" s="44">
        <f>[22]Summary!$C$8</f>
        <v>2023</v>
      </c>
      <c r="K10" s="44">
        <f>[22]Summary!$D$8</f>
        <v>2024</v>
      </c>
      <c r="L10" s="50">
        <f>[22]Summary!$E$8</f>
        <v>2025</v>
      </c>
    </row>
    <row r="11" spans="2:12">
      <c r="B11" s="5" t="s">
        <v>49</v>
      </c>
      <c r="C11" s="38">
        <f>[19]Summary!$H9</f>
        <v>33.599999999999994</v>
      </c>
      <c r="D11" s="38">
        <f>[19]Summary!$I9</f>
        <v>31.200000000000003</v>
      </c>
      <c r="E11" s="38">
        <f>[19]Summary!$J9</f>
        <v>0</v>
      </c>
      <c r="F11" s="40">
        <f>[19]Summary!$K9</f>
        <v>0</v>
      </c>
      <c r="G11" s="55"/>
      <c r="H11" s="5" t="s">
        <v>49</v>
      </c>
      <c r="I11" s="38">
        <f>[20]Summary!$H9</f>
        <v>23.28</v>
      </c>
      <c r="J11" s="38">
        <f>[20]Summary!$I9</f>
        <v>39.72</v>
      </c>
      <c r="K11" s="38">
        <f>[20]Summary!$J9</f>
        <v>0</v>
      </c>
      <c r="L11" s="40">
        <f>[20]Summary!$K9</f>
        <v>0</v>
      </c>
    </row>
    <row r="12" spans="2:12">
      <c r="B12" s="5" t="s">
        <v>50</v>
      </c>
      <c r="C12" s="38">
        <f>[19]Summary!$H10</f>
        <v>0</v>
      </c>
      <c r="D12" s="38">
        <f>[19]Summary!$I10</f>
        <v>0</v>
      </c>
      <c r="E12" s="38">
        <f>[19]Summary!$J10</f>
        <v>25.08</v>
      </c>
      <c r="F12" s="40">
        <f>[19]Summary!$K10</f>
        <v>0</v>
      </c>
      <c r="G12" s="55"/>
      <c r="H12" s="5" t="s">
        <v>50</v>
      </c>
      <c r="I12" s="38">
        <f>[20]Summary!$H10</f>
        <v>0</v>
      </c>
      <c r="J12" s="38">
        <f>[20]Summary!$I10</f>
        <v>0</v>
      </c>
      <c r="K12" s="38">
        <f>[20]Summary!$J10</f>
        <v>23.04</v>
      </c>
      <c r="L12" s="40">
        <f>[20]Summary!$K10</f>
        <v>0</v>
      </c>
    </row>
    <row r="13" spans="2:12">
      <c r="B13" s="5" t="s">
        <v>51</v>
      </c>
      <c r="C13" s="38">
        <f>[19]Summary!$H11</f>
        <v>0</v>
      </c>
      <c r="D13" s="38">
        <f>[19]Summary!$I11</f>
        <v>0</v>
      </c>
      <c r="E13" s="38">
        <f>[19]Summary!$J11</f>
        <v>25.199999999999989</v>
      </c>
      <c r="F13" s="40">
        <f>[19]Summary!$K11</f>
        <v>45.480000000000004</v>
      </c>
      <c r="G13" s="55"/>
      <c r="H13" s="5" t="s">
        <v>51</v>
      </c>
      <c r="I13" s="38">
        <f>[20]Summary!$H11</f>
        <v>0</v>
      </c>
      <c r="J13" s="38">
        <f>[20]Summary!$I11</f>
        <v>0</v>
      </c>
      <c r="K13" s="38">
        <f>[20]Summary!$J11</f>
        <v>55.2</v>
      </c>
      <c r="L13" s="40">
        <f>[20]Summary!$K11</f>
        <v>65.400000000000006</v>
      </c>
    </row>
    <row r="14" spans="2:12">
      <c r="B14" s="5" t="s">
        <v>52</v>
      </c>
      <c r="C14" s="38">
        <f>[19]Summary!$H12</f>
        <v>0</v>
      </c>
      <c r="D14" s="38">
        <f>[19]Summary!$I12</f>
        <v>0</v>
      </c>
      <c r="E14" s="38">
        <f>[19]Summary!$J12</f>
        <v>0</v>
      </c>
      <c r="F14" s="51">
        <f>[19]Summary!$K12</f>
        <v>0</v>
      </c>
      <c r="G14" s="55"/>
      <c r="H14" s="5" t="s">
        <v>52</v>
      </c>
      <c r="I14" s="38">
        <f>[20]Summary!$H12</f>
        <v>0</v>
      </c>
      <c r="J14" s="38">
        <f>[20]Summary!$I12</f>
        <v>0</v>
      </c>
      <c r="K14" s="38">
        <f>[20]Summary!$J12</f>
        <v>0</v>
      </c>
      <c r="L14" s="51">
        <f>[20]Summary!$K12</f>
        <v>0</v>
      </c>
    </row>
    <row r="15" spans="2:12" ht="15.75" thickBot="1">
      <c r="B15" s="41" t="s">
        <v>63</v>
      </c>
      <c r="C15" s="42">
        <f>SUM(C11:C14)</f>
        <v>33.599999999999994</v>
      </c>
      <c r="D15" s="42">
        <f>SUM(D11:D14)</f>
        <v>31.200000000000003</v>
      </c>
      <c r="E15" s="42">
        <f>SUM(E11:E14)</f>
        <v>50.279999999999987</v>
      </c>
      <c r="F15" s="43">
        <f>SUM(F11:F14)</f>
        <v>45.480000000000004</v>
      </c>
      <c r="G15" s="55"/>
      <c r="H15" s="41" t="s">
        <v>63</v>
      </c>
      <c r="I15" s="42">
        <f>SUM(I11:I14)</f>
        <v>23.28</v>
      </c>
      <c r="J15" s="42">
        <f>SUM(J11:J14)</f>
        <v>39.72</v>
      </c>
      <c r="K15" s="42">
        <f>SUM(K11:K14)</f>
        <v>78.240000000000009</v>
      </c>
      <c r="L15" s="43">
        <f>SUM(L11:L14)</f>
        <v>65.400000000000006</v>
      </c>
    </row>
    <row r="16" spans="2:12" ht="30">
      <c r="B16" s="45" t="s">
        <v>46</v>
      </c>
      <c r="C16" s="46">
        <f>(C15/C9)</f>
        <v>4.4657097288676222E-2</v>
      </c>
      <c r="D16" s="46">
        <f>+D15/(C15+$C$9)</f>
        <v>3.9694656488549619E-2</v>
      </c>
      <c r="E16" s="46">
        <f>+E15/(D15+C15+$C$9)</f>
        <v>6.1527165932452256E-2</v>
      </c>
      <c r="F16" s="47">
        <f>+F15/(E15+D15+C15+C9)</f>
        <v>5.2427721676580441E-2</v>
      </c>
      <c r="G16" s="55"/>
      <c r="H16" s="45" t="s">
        <v>46</v>
      </c>
      <c r="I16" s="46">
        <f>(I15/I9)</f>
        <v>2.7662911735348641E-2</v>
      </c>
      <c r="J16" s="46">
        <f>+J15/(I15+$I$9)</f>
        <v>4.5927570417649513E-2</v>
      </c>
      <c r="K16" s="46">
        <f>+K15/(J15+I15+$I$9)</f>
        <v>8.6495091536216512E-2</v>
      </c>
      <c r="L16" s="47">
        <f>+L15/(K15+J15+I15+$I$9)</f>
        <v>6.6544566544566558E-2</v>
      </c>
    </row>
    <row r="17" spans="2:12" ht="45.75" thickBot="1">
      <c r="B17" s="8" t="s">
        <v>53</v>
      </c>
      <c r="C17" s="48">
        <f>C15/C9</f>
        <v>4.4657097288676222E-2</v>
      </c>
      <c r="D17" s="48">
        <f>SUM(C15:D15)/C9</f>
        <v>8.612440191387559E-2</v>
      </c>
      <c r="E17" s="48">
        <f>SUM(C15:E15)/C9</f>
        <v>0.15295055821371606</v>
      </c>
      <c r="F17" s="49" cm="1">
        <f t="array" ref="F17">SUM(C15:F15/C9)</f>
        <v>0.21339712918660281</v>
      </c>
      <c r="G17" s="55"/>
      <c r="H17" s="8" t="s">
        <v>53</v>
      </c>
      <c r="I17" s="48">
        <f>I15/I9</f>
        <v>2.7662911735348641E-2</v>
      </c>
      <c r="J17" s="48">
        <f>SUM(I15:J15)/I9</f>
        <v>7.4860972479680599E-2</v>
      </c>
      <c r="K17" s="48">
        <f>SUM(I15:K15)/I9</f>
        <v>0.16783117068301728</v>
      </c>
      <c r="L17" s="49" cm="1">
        <f t="array" ref="L17">SUM(I15:L15/I9)</f>
        <v>0.2455439897333524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7"/>
  <sheetViews>
    <sheetView workbookViewId="0">
      <selection activeCell="L16" sqref="L16"/>
    </sheetView>
  </sheetViews>
  <sheetFormatPr defaultRowHeight="1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>
      <c r="B1" s="35" t="s">
        <v>54</v>
      </c>
      <c r="C1" s="35"/>
      <c r="D1" s="55"/>
      <c r="E1" s="55"/>
      <c r="F1" s="55"/>
      <c r="G1" s="55"/>
      <c r="H1" s="55"/>
      <c r="I1" s="55"/>
      <c r="J1" s="55"/>
      <c r="K1" s="55"/>
      <c r="L1" s="55"/>
    </row>
    <row r="2" spans="2:12">
      <c r="B2" s="35" t="s">
        <v>55</v>
      </c>
      <c r="C2" s="35"/>
      <c r="D2" s="55"/>
      <c r="E2" s="55"/>
      <c r="F2" s="55"/>
      <c r="G2" s="55"/>
      <c r="H2" s="55"/>
      <c r="I2" s="55"/>
      <c r="J2" s="55"/>
      <c r="K2" s="55"/>
      <c r="L2" s="55"/>
    </row>
    <row r="4" spans="2:12">
      <c r="B4" s="35" t="s">
        <v>56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</row>
    <row r="5" spans="2:12" ht="14.45" customHeight="1">
      <c r="B5" s="35" t="s">
        <v>58</v>
      </c>
      <c r="C5" s="55" t="s">
        <v>59</v>
      </c>
      <c r="D5" s="55"/>
      <c r="E5" s="55"/>
      <c r="F5" s="55"/>
      <c r="G5" s="55"/>
      <c r="H5" s="55"/>
      <c r="I5" s="55"/>
      <c r="J5" s="55"/>
      <c r="K5" s="55"/>
      <c r="L5" s="55"/>
    </row>
    <row r="6" spans="2:12" ht="29.45" customHeight="1">
      <c r="B6" s="35" t="s">
        <v>60</v>
      </c>
      <c r="C6" s="55" t="s">
        <v>65</v>
      </c>
      <c r="D6" s="55"/>
      <c r="E6" s="55"/>
      <c r="F6" s="55"/>
      <c r="G6" s="55"/>
      <c r="H6" s="55"/>
      <c r="I6" s="55"/>
      <c r="J6" s="55"/>
      <c r="K6" s="55"/>
      <c r="L6" s="55"/>
    </row>
    <row r="7" spans="2:12" ht="15.75">
      <c r="B7" s="63" t="s">
        <v>47</v>
      </c>
      <c r="C7" s="63"/>
      <c r="D7" s="63"/>
      <c r="E7" s="63"/>
      <c r="F7" s="63"/>
      <c r="G7" s="55"/>
      <c r="H7" s="63" t="s">
        <v>48</v>
      </c>
      <c r="I7" s="63"/>
      <c r="J7" s="63"/>
      <c r="K7" s="63"/>
      <c r="L7" s="63"/>
    </row>
    <row r="8" spans="2:12">
      <c r="B8" s="36"/>
      <c r="C8" s="56" t="s">
        <v>62</v>
      </c>
      <c r="D8" s="56"/>
      <c r="E8" s="56"/>
      <c r="F8" s="55"/>
      <c r="G8" s="55"/>
      <c r="H8" s="36"/>
      <c r="I8" s="56" t="s">
        <v>62</v>
      </c>
      <c r="J8" s="56"/>
      <c r="K8" s="56"/>
      <c r="L8" s="55"/>
    </row>
    <row r="9" spans="2:12" ht="15.75" thickBot="1">
      <c r="B9" s="37" t="str">
        <f>CONCATENATE("Current Bill"," ",[21]Input!$B$13)</f>
        <v>Current Bill January 2022</v>
      </c>
      <c r="C9" s="38">
        <f>+[19]Summary!$N$7</f>
        <v>607.56000000000006</v>
      </c>
      <c r="D9" s="38"/>
      <c r="E9" s="38"/>
      <c r="F9" s="55"/>
      <c r="G9" s="55"/>
      <c r="H9" s="37" t="str">
        <f>CONCATENATE("Current Bill"," ",[21]Input!$B$13)</f>
        <v>Current Bill January 2022</v>
      </c>
      <c r="I9" s="38">
        <f>+[20]Summary!$N$7</f>
        <v>546.12</v>
      </c>
      <c r="J9" s="38"/>
      <c r="K9" s="38"/>
      <c r="L9" s="55"/>
    </row>
    <row r="10" spans="2:12">
      <c r="B10" s="39"/>
      <c r="C10" s="44">
        <f>[22]Summary!$B$8</f>
        <v>2022</v>
      </c>
      <c r="D10" s="44">
        <f>[22]Summary!$C$8</f>
        <v>2023</v>
      </c>
      <c r="E10" s="44">
        <f>[22]Summary!$D$8</f>
        <v>2024</v>
      </c>
      <c r="F10" s="50">
        <f>[22]Summary!$E$8</f>
        <v>2025</v>
      </c>
      <c r="G10" s="55"/>
      <c r="H10" s="39"/>
      <c r="I10" s="44">
        <f>[22]Summary!$B$8</f>
        <v>2022</v>
      </c>
      <c r="J10" s="44">
        <f>[22]Summary!$C$8</f>
        <v>2023</v>
      </c>
      <c r="K10" s="44">
        <f>[22]Summary!$D$8</f>
        <v>2024</v>
      </c>
      <c r="L10" s="50">
        <f>[22]Summary!$E$8</f>
        <v>2025</v>
      </c>
    </row>
    <row r="11" spans="2:12">
      <c r="B11" s="5" t="s">
        <v>49</v>
      </c>
      <c r="C11" s="38">
        <f>[19]Summary!$N9</f>
        <v>22.799999999999997</v>
      </c>
      <c r="D11" s="38">
        <f>[19]Summary!$O9</f>
        <v>14.16</v>
      </c>
      <c r="E11" s="38">
        <f>[19]Summary!$P9</f>
        <v>0</v>
      </c>
      <c r="F11" s="40">
        <f>[19]Summary!$Q9</f>
        <v>0</v>
      </c>
      <c r="G11" s="55"/>
      <c r="H11" s="5" t="s">
        <v>49</v>
      </c>
      <c r="I11" s="38">
        <f>[20]Summary!$N9</f>
        <v>12.96</v>
      </c>
      <c r="J11" s="38">
        <f>[20]Summary!$O9</f>
        <v>14.52</v>
      </c>
      <c r="K11" s="38">
        <f>[20]Summary!$P9</f>
        <v>0</v>
      </c>
      <c r="L11" s="40">
        <f>[20]Summary!$Q9</f>
        <v>0</v>
      </c>
    </row>
    <row r="12" spans="2:12">
      <c r="B12" s="5" t="s">
        <v>50</v>
      </c>
      <c r="C12" s="38">
        <f>[19]Summary!$N10</f>
        <v>0</v>
      </c>
      <c r="D12" s="38">
        <f>[19]Summary!$O10</f>
        <v>0</v>
      </c>
      <c r="E12" s="38">
        <f>[19]Summary!$P10</f>
        <v>16.799999999999997</v>
      </c>
      <c r="F12" s="40">
        <f>[19]Summary!$Q10</f>
        <v>0</v>
      </c>
      <c r="G12" s="55"/>
      <c r="H12" s="5" t="s">
        <v>50</v>
      </c>
      <c r="I12" s="38">
        <f>[20]Summary!$N10</f>
        <v>0</v>
      </c>
      <c r="J12" s="38">
        <f>[20]Summary!$O10</f>
        <v>0</v>
      </c>
      <c r="K12" s="38">
        <f>[20]Summary!$P10</f>
        <v>12.24</v>
      </c>
      <c r="L12" s="40">
        <f>[20]Summary!$Q10</f>
        <v>0</v>
      </c>
    </row>
    <row r="13" spans="2:12">
      <c r="B13" s="5" t="s">
        <v>51</v>
      </c>
      <c r="C13" s="38">
        <f>[19]Summary!$N11</f>
        <v>0</v>
      </c>
      <c r="D13" s="38">
        <f>[19]Summary!$O11</f>
        <v>0</v>
      </c>
      <c r="E13" s="38">
        <f>[19]Summary!$P11</f>
        <v>2.759999999999998</v>
      </c>
      <c r="F13" s="40">
        <f>[19]Summary!$Q11</f>
        <v>30.119999999999997</v>
      </c>
      <c r="G13" s="55"/>
      <c r="H13" s="5" t="s">
        <v>51</v>
      </c>
      <c r="I13" s="38">
        <f>[20]Summary!$N11</f>
        <v>0</v>
      </c>
      <c r="J13" s="38">
        <f>[20]Summary!$O11</f>
        <v>0</v>
      </c>
      <c r="K13" s="38">
        <f>[20]Summary!$P11</f>
        <v>36.840000000000003</v>
      </c>
      <c r="L13" s="40">
        <f>[20]Summary!$Q11</f>
        <v>25.799999999999997</v>
      </c>
    </row>
    <row r="14" spans="2:12">
      <c r="B14" s="5" t="s">
        <v>52</v>
      </c>
      <c r="C14" s="38">
        <f>[19]Summary!$N12</f>
        <v>0</v>
      </c>
      <c r="D14" s="38">
        <f>[19]Summary!$O12</f>
        <v>0</v>
      </c>
      <c r="E14" s="38">
        <f>[19]Summary!$P12</f>
        <v>0</v>
      </c>
      <c r="F14" s="51">
        <f>[19]Summary!$Q12</f>
        <v>0</v>
      </c>
      <c r="G14" s="55"/>
      <c r="H14" s="5" t="s">
        <v>52</v>
      </c>
      <c r="I14" s="38">
        <f>[20]Summary!$N12</f>
        <v>0</v>
      </c>
      <c r="J14" s="38">
        <f>[20]Summary!$O12</f>
        <v>0</v>
      </c>
      <c r="K14" s="38">
        <f>[20]Summary!$P12</f>
        <v>0</v>
      </c>
      <c r="L14" s="51">
        <f>[20]Summary!$Q12</f>
        <v>0</v>
      </c>
    </row>
    <row r="15" spans="2:12" ht="15.75" thickBot="1">
      <c r="B15" s="41" t="s">
        <v>63</v>
      </c>
      <c r="C15" s="42">
        <f>SUM(C11:C14)</f>
        <v>22.799999999999997</v>
      </c>
      <c r="D15" s="42">
        <f>SUM(D11:D14)</f>
        <v>14.16</v>
      </c>
      <c r="E15" s="42">
        <f>SUM(E11:E14)</f>
        <v>19.559999999999995</v>
      </c>
      <c r="F15" s="43">
        <f>SUM(F11:F14)</f>
        <v>30.119999999999997</v>
      </c>
      <c r="G15" s="55"/>
      <c r="H15" s="41" t="s">
        <v>63</v>
      </c>
      <c r="I15" s="42">
        <f>SUM(I11:I14)</f>
        <v>12.96</v>
      </c>
      <c r="J15" s="42">
        <f>SUM(J11:J14)</f>
        <v>14.52</v>
      </c>
      <c r="K15" s="42">
        <f>SUM(K11:K14)</f>
        <v>49.080000000000005</v>
      </c>
      <c r="L15" s="43">
        <f>SUM(L11:L14)</f>
        <v>25.799999999999997</v>
      </c>
    </row>
    <row r="16" spans="2:12" ht="30">
      <c r="B16" s="45" t="s">
        <v>46</v>
      </c>
      <c r="C16" s="46">
        <f>(C15/C9)</f>
        <v>3.7527157811574161E-2</v>
      </c>
      <c r="D16" s="46">
        <f>+D15/(C15+C9)</f>
        <v>2.2463354273748334E-2</v>
      </c>
      <c r="E16" s="46">
        <f>+E15/(D15+C15+C9)</f>
        <v>3.0348166077080605E-2</v>
      </c>
      <c r="F16" s="47">
        <f>+F15/(E15+D15+C15+C9)</f>
        <v>4.5355981207083479E-2</v>
      </c>
      <c r="G16" s="55"/>
      <c r="H16" s="45" t="s">
        <v>46</v>
      </c>
      <c r="I16" s="46">
        <f>(I15/I9)</f>
        <v>2.3731048121292026E-2</v>
      </c>
      <c r="J16" s="46">
        <f>+J15/(I15+I9)</f>
        <v>2.5971238463189522E-2</v>
      </c>
      <c r="K16" s="46">
        <f>+K15/(J15+I15+I9)</f>
        <v>8.5564853556485368E-2</v>
      </c>
      <c r="L16" s="47">
        <f>+L15/(K15+J15+I15+I9)</f>
        <v>4.1433802274041233E-2</v>
      </c>
    </row>
    <row r="17" spans="2:12" ht="30.75" thickBot="1">
      <c r="B17" s="8" t="s">
        <v>53</v>
      </c>
      <c r="C17" s="48">
        <f>C15/C9</f>
        <v>3.7527157811574161E-2</v>
      </c>
      <c r="D17" s="48">
        <f>SUM(C15:D15)/C9</f>
        <v>6.0833497926130735E-2</v>
      </c>
      <c r="E17" s="48">
        <f>SUM(C15:E15)/C9</f>
        <v>9.3027849101323293E-2</v>
      </c>
      <c r="F17" s="49" cm="1">
        <f t="array" ref="F17">SUM(C15:F15/C9)</f>
        <v>0.1426031996839818</v>
      </c>
      <c r="G17" s="55"/>
      <c r="H17" s="8" t="s">
        <v>53</v>
      </c>
      <c r="I17" s="48">
        <f>I15/I9</f>
        <v>2.3731048121292026E-2</v>
      </c>
      <c r="J17" s="48">
        <f>SUM(I15:J15)/I9</f>
        <v>5.031861129422105E-2</v>
      </c>
      <c r="K17" s="48">
        <f>SUM(I15:K15)/I9</f>
        <v>0.14018896945726214</v>
      </c>
      <c r="L17" s="49" cm="1">
        <f t="array" ref="L17">SUM(I15:L15/I9)</f>
        <v>0.18743133377279722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7"/>
  <sheetViews>
    <sheetView workbookViewId="0">
      <selection activeCell="I9" sqref="I9"/>
    </sheetView>
  </sheetViews>
  <sheetFormatPr defaultRowHeight="1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>
      <c r="B1" s="35" t="s">
        <v>54</v>
      </c>
      <c r="C1" s="35"/>
      <c r="D1" s="55"/>
      <c r="E1" s="55"/>
      <c r="F1" s="55"/>
      <c r="G1" s="55"/>
      <c r="H1" s="55"/>
      <c r="I1" s="55"/>
      <c r="J1" s="55"/>
      <c r="K1" s="55"/>
      <c r="L1" s="55"/>
    </row>
    <row r="2" spans="2:12">
      <c r="B2" s="35" t="s">
        <v>55</v>
      </c>
      <c r="C2" s="35"/>
      <c r="D2" s="55"/>
      <c r="E2" s="55"/>
      <c r="F2" s="55"/>
      <c r="G2" s="55"/>
      <c r="H2" s="55"/>
      <c r="I2" s="55"/>
      <c r="J2" s="55"/>
      <c r="K2" s="55"/>
      <c r="L2" s="55"/>
    </row>
    <row r="4" spans="2:12">
      <c r="B4" s="35" t="s">
        <v>56</v>
      </c>
      <c r="C4" s="55" t="s">
        <v>57</v>
      </c>
      <c r="D4" s="55"/>
      <c r="E4" s="55"/>
      <c r="F4" s="55"/>
      <c r="G4" s="55"/>
      <c r="H4" s="55"/>
      <c r="I4" s="55"/>
      <c r="J4" s="55"/>
      <c r="K4" s="55"/>
      <c r="L4" s="55"/>
    </row>
    <row r="5" spans="2:12" ht="14.45" customHeight="1">
      <c r="B5" s="35" t="s">
        <v>58</v>
      </c>
      <c r="C5" s="55" t="s">
        <v>64</v>
      </c>
      <c r="D5" s="55"/>
      <c r="E5" s="55"/>
      <c r="F5" s="55"/>
      <c r="G5" s="55"/>
      <c r="H5" s="55"/>
      <c r="I5" s="55"/>
      <c r="J5" s="55"/>
      <c r="K5" s="55"/>
      <c r="L5" s="55"/>
    </row>
    <row r="6" spans="2:12" ht="29.45" customHeight="1">
      <c r="B6" s="35" t="s">
        <v>60</v>
      </c>
      <c r="C6" s="55" t="s">
        <v>65</v>
      </c>
      <c r="D6" s="55"/>
      <c r="E6" s="55"/>
      <c r="F6" s="55"/>
      <c r="G6" s="55"/>
      <c r="H6" s="55"/>
      <c r="I6" s="55"/>
      <c r="J6" s="55"/>
      <c r="K6" s="55"/>
      <c r="L6" s="55"/>
    </row>
    <row r="7" spans="2:12" ht="15.75">
      <c r="B7" s="63" t="s">
        <v>47</v>
      </c>
      <c r="C7" s="63"/>
      <c r="D7" s="63"/>
      <c r="E7" s="63"/>
      <c r="F7" s="63"/>
      <c r="G7" s="55"/>
      <c r="H7" s="63" t="s">
        <v>48</v>
      </c>
      <c r="I7" s="63"/>
      <c r="J7" s="63"/>
      <c r="K7" s="63"/>
      <c r="L7" s="63"/>
    </row>
    <row r="8" spans="2:12">
      <c r="B8" s="36"/>
      <c r="C8" s="56" t="s">
        <v>62</v>
      </c>
      <c r="D8" s="56"/>
      <c r="E8" s="56"/>
      <c r="F8" s="55"/>
      <c r="G8" s="55"/>
      <c r="H8" s="36"/>
      <c r="I8" s="56" t="s">
        <v>62</v>
      </c>
      <c r="J8" s="56"/>
      <c r="K8" s="56"/>
      <c r="L8" s="55"/>
    </row>
    <row r="9" spans="2:12" ht="15.75" thickBot="1">
      <c r="B9" s="37" t="str">
        <f>CONCATENATE("Current Bill"," ",[21]Input!$B$13)</f>
        <v>Current Bill January 2022</v>
      </c>
      <c r="C9" s="38">
        <f>+[19]Summary!$T$7</f>
        <v>472.32</v>
      </c>
      <c r="D9" s="38"/>
      <c r="E9" s="38"/>
      <c r="F9" s="55"/>
      <c r="G9" s="55"/>
      <c r="H9" s="37" t="str">
        <f>CONCATENATE("Current Bill"," ",[21]Input!$B$13)</f>
        <v>Current Bill January 2022</v>
      </c>
      <c r="I9" s="38">
        <f>+[20]Summary!$T$7</f>
        <v>409.20000000000005</v>
      </c>
      <c r="J9" s="38"/>
      <c r="K9" s="38"/>
      <c r="L9" s="55"/>
    </row>
    <row r="10" spans="2:12">
      <c r="B10" s="39"/>
      <c r="C10" s="44">
        <f>[22]Summary!$B$8</f>
        <v>2022</v>
      </c>
      <c r="D10" s="44">
        <f>[22]Summary!$C$8</f>
        <v>2023</v>
      </c>
      <c r="E10" s="44">
        <f>[22]Summary!$D$8</f>
        <v>2024</v>
      </c>
      <c r="F10" s="50">
        <f>[22]Summary!$E$8</f>
        <v>2025</v>
      </c>
      <c r="G10" s="55"/>
      <c r="H10" s="39"/>
      <c r="I10" s="44">
        <f>[22]Summary!$B$8</f>
        <v>2022</v>
      </c>
      <c r="J10" s="44">
        <f>[22]Summary!$C$8</f>
        <v>2023</v>
      </c>
      <c r="K10" s="44">
        <f>[22]Summary!$D$8</f>
        <v>2024</v>
      </c>
      <c r="L10" s="50">
        <f>[22]Summary!$E$8</f>
        <v>2025</v>
      </c>
    </row>
    <row r="11" spans="2:12">
      <c r="B11" s="5" t="s">
        <v>49</v>
      </c>
      <c r="C11" s="38">
        <f>[19]Summary!$T9</f>
        <v>22.799999999999997</v>
      </c>
      <c r="D11" s="38">
        <f>[19]Summary!$U9</f>
        <v>15</v>
      </c>
      <c r="E11" s="38">
        <f>[19]Summary!$V9</f>
        <v>0</v>
      </c>
      <c r="F11" s="40">
        <f>[19]Summary!$W9</f>
        <v>0</v>
      </c>
      <c r="G11" s="55"/>
      <c r="H11" s="5" t="s">
        <v>49</v>
      </c>
      <c r="I11" s="38">
        <f>[20]Summary!$T9</f>
        <v>12.96</v>
      </c>
      <c r="J11" s="38">
        <f>[20]Summary!$U9</f>
        <v>15.36</v>
      </c>
      <c r="K11" s="38">
        <f>[20]Summary!$V9</f>
        <v>0</v>
      </c>
      <c r="L11" s="40">
        <f>[20]Summary!$W9</f>
        <v>0</v>
      </c>
    </row>
    <row r="12" spans="2:12">
      <c r="B12" s="5" t="s">
        <v>50</v>
      </c>
      <c r="C12" s="38">
        <f>[19]Summary!$T10</f>
        <v>0</v>
      </c>
      <c r="D12" s="38">
        <f>[19]Summary!$U10</f>
        <v>0</v>
      </c>
      <c r="E12" s="38">
        <f>[19]Summary!$V10</f>
        <v>16.200000000000003</v>
      </c>
      <c r="F12" s="40">
        <f>[19]Summary!$W10</f>
        <v>0</v>
      </c>
      <c r="G12" s="55"/>
      <c r="H12" s="5" t="s">
        <v>50</v>
      </c>
      <c r="I12" s="38">
        <f>[20]Summary!$T10</f>
        <v>0</v>
      </c>
      <c r="J12" s="38">
        <f>[20]Summary!$U10</f>
        <v>0</v>
      </c>
      <c r="K12" s="38">
        <f>[20]Summary!$V10</f>
        <v>6.5520000000000005</v>
      </c>
      <c r="L12" s="40">
        <f>[20]Summary!$W10</f>
        <v>0</v>
      </c>
    </row>
    <row r="13" spans="2:12">
      <c r="B13" s="5" t="s">
        <v>51</v>
      </c>
      <c r="C13" s="38">
        <f>[19]Summary!$T11</f>
        <v>0</v>
      </c>
      <c r="D13" s="38">
        <f>[19]Summary!$U11</f>
        <v>0</v>
      </c>
      <c r="E13" s="38">
        <f>[19]Summary!$V11</f>
        <v>-9.6000000000000014</v>
      </c>
      <c r="F13" s="40">
        <f>[19]Summary!$W11</f>
        <v>26.28</v>
      </c>
      <c r="G13" s="55"/>
      <c r="H13" s="5" t="s">
        <v>51</v>
      </c>
      <c r="I13" s="38">
        <f>[20]Summary!$T11</f>
        <v>0</v>
      </c>
      <c r="J13" s="38">
        <f>[20]Summary!$U11</f>
        <v>0</v>
      </c>
      <c r="K13" s="38">
        <f>[20]Summary!$V11</f>
        <v>23.039999999999996</v>
      </c>
      <c r="L13" s="40">
        <f>[20]Summary!$W11</f>
        <v>25.56</v>
      </c>
    </row>
    <row r="14" spans="2:12">
      <c r="B14" s="5" t="s">
        <v>52</v>
      </c>
      <c r="C14" s="38">
        <f>[19]Summary!$T12</f>
        <v>0</v>
      </c>
      <c r="D14" s="38">
        <f>[19]Summary!$U12</f>
        <v>0</v>
      </c>
      <c r="E14" s="38">
        <f>[19]Summary!$V12</f>
        <v>0</v>
      </c>
      <c r="F14" s="51">
        <f>[19]Summary!$W12</f>
        <v>0</v>
      </c>
      <c r="G14" s="55"/>
      <c r="H14" s="5" t="s">
        <v>52</v>
      </c>
      <c r="I14" s="38">
        <f>[20]Summary!$T12</f>
        <v>0</v>
      </c>
      <c r="J14" s="38">
        <f>[20]Summary!$U12</f>
        <v>0</v>
      </c>
      <c r="K14" s="38">
        <f>[20]Summary!$V12</f>
        <v>0</v>
      </c>
      <c r="L14" s="51">
        <f>[20]Summary!$W12</f>
        <v>0</v>
      </c>
    </row>
    <row r="15" spans="2:12" ht="15.75" thickBot="1">
      <c r="B15" s="41" t="s">
        <v>63</v>
      </c>
      <c r="C15" s="42">
        <f>SUM(C11:C14)</f>
        <v>22.799999999999997</v>
      </c>
      <c r="D15" s="42">
        <f>SUM(D11:D14)</f>
        <v>15</v>
      </c>
      <c r="E15" s="42">
        <f>SUM(E11:E14)</f>
        <v>6.6000000000000014</v>
      </c>
      <c r="F15" s="43">
        <f>SUM(F11:F14)</f>
        <v>26.28</v>
      </c>
      <c r="G15" s="55"/>
      <c r="H15" s="41" t="s">
        <v>63</v>
      </c>
      <c r="I15" s="42">
        <f>SUM(I11:I14)</f>
        <v>12.96</v>
      </c>
      <c r="J15" s="42">
        <f>SUM(J11:J14)</f>
        <v>15.36</v>
      </c>
      <c r="K15" s="42">
        <f>SUM(K11:K14)</f>
        <v>29.591999999999995</v>
      </c>
      <c r="L15" s="43">
        <f>SUM(L11:L14)</f>
        <v>25.56</v>
      </c>
    </row>
    <row r="16" spans="2:12" ht="30">
      <c r="B16" s="45" t="s">
        <v>46</v>
      </c>
      <c r="C16" s="46">
        <f>(C15/C9)</f>
        <v>4.8272357723577228E-2</v>
      </c>
      <c r="D16" s="46">
        <f>+D15/(C15+C9)</f>
        <v>3.0295685894328649E-2</v>
      </c>
      <c r="E16" s="46">
        <f>+E15/(D15+C15+C9)</f>
        <v>1.2938132204187252E-2</v>
      </c>
      <c r="F16" s="47">
        <f>+(F15/(E15+D15+C15+C9))</f>
        <v>5.0859266140269394E-2</v>
      </c>
      <c r="G16" s="55"/>
      <c r="H16" s="45" t="s">
        <v>46</v>
      </c>
      <c r="I16" s="46">
        <f>(I15/I9)</f>
        <v>3.1671554252199412E-2</v>
      </c>
      <c r="J16" s="46">
        <f>+J15/(I15+I9)</f>
        <v>3.6384309266628764E-2</v>
      </c>
      <c r="K16" s="46">
        <f>+K15/(J15+I15+I9)</f>
        <v>6.7635765222161262E-2</v>
      </c>
      <c r="L16" s="47">
        <f>+L15/(K15+J15+I15+I9)</f>
        <v>5.4719210810255353E-2</v>
      </c>
    </row>
    <row r="17" spans="2:12" ht="45.75" thickBot="1">
      <c r="B17" s="8" t="s">
        <v>53</v>
      </c>
      <c r="C17" s="48">
        <f>C15/C9</f>
        <v>4.8272357723577228E-2</v>
      </c>
      <c r="D17" s="48">
        <f>SUM(C15:D15)/C9</f>
        <v>8.003048780487805E-2</v>
      </c>
      <c r="E17" s="48">
        <f>SUM(C15:E15)/C9</f>
        <v>9.4004065040650411E-2</v>
      </c>
      <c r="F17" s="49" cm="1">
        <f t="array" ref="F17">SUM(C15:F15/C9)</f>
        <v>0.14964430894308942</v>
      </c>
      <c r="G17" s="55"/>
      <c r="H17" s="8" t="s">
        <v>53</v>
      </c>
      <c r="I17" s="48">
        <f>I15/I9</f>
        <v>3.1671554252199412E-2</v>
      </c>
      <c r="J17" s="48">
        <f>SUM(I15:J15)/I9</f>
        <v>6.9208211143695006E-2</v>
      </c>
      <c r="K17" s="48">
        <f>SUM(I15:K15)/I9</f>
        <v>0.14152492668621697</v>
      </c>
      <c r="L17" s="49" cm="1">
        <f t="array" ref="L17">SUM(I15:L15/I9)</f>
        <v>0.20398826979472134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F8A11-9BDF-4069-9E3E-A25FB92D4F16}"/>
</file>

<file path=customXml/itemProps2.xml><?xml version="1.0" encoding="utf-8"?>
<ds:datastoreItem xmlns:ds="http://schemas.openxmlformats.org/officeDocument/2006/customXml" ds:itemID="{A9AB04D0-9ACA-4814-B125-986A5172EA97}"/>
</file>

<file path=customXml/itemProps3.xml><?xml version="1.0" encoding="utf-8"?>
<ds:datastoreItem xmlns:ds="http://schemas.openxmlformats.org/officeDocument/2006/customXml" ds:itemID="{D2969AB5-12A1-401D-B11B-083A78AB55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Ho, Jeremy</cp:lastModifiedBy>
  <cp:revision/>
  <dcterms:created xsi:type="dcterms:W3CDTF">2022-01-31T23:11:41Z</dcterms:created>
  <dcterms:modified xsi:type="dcterms:W3CDTF">2023-08-09T17:14:53Z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